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Ф17!$A$1:$BC$84</definedName>
    <definedName name="Print_Area_0_0" localSheetId="0">Ф17!$A$1:$BC$84</definedName>
    <definedName name="Print_Area_0_0_0" localSheetId="0">Ф17!$A$1:$BC$84</definedName>
    <definedName name="Print_Area_0_0_0_0" localSheetId="0">Ф17!$A$1:$BC$84</definedName>
    <definedName name="Print_Area_0_0_0_0_0" localSheetId="0">Ф17!$A$1:$BC$84</definedName>
    <definedName name="Print_Area_0_0_0_0_0_0" localSheetId="0">Ф17!$A$1:$BC$84</definedName>
    <definedName name="Print_Area_0_0_0_0_0_0_0" localSheetId="0">Ф17!$A$1:$BC$84</definedName>
    <definedName name="Print_Area_0_0_0_0_0_0_0_0" localSheetId="0">Ф17!$A$1:$BC$84</definedName>
    <definedName name="Print_Area_0_0_0_0_0_0_0_0_0" localSheetId="0">Ф17!$A$1:$BC$84</definedName>
    <definedName name="Print_Area_0_0_0_0_0_0_0_0_0_0" localSheetId="0">Ф17!$A$1:$BC$84</definedName>
    <definedName name="Print_Area_0_0_0_0_0_0_0_0_0_0_0" localSheetId="0">Ф17!$A$1:$BC$84</definedName>
    <definedName name="_xlnm.Print_Area" localSheetId="0">Ф17!$A$1:$BC$155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Q27" i="1" l="1"/>
  <c r="AO37" i="1" l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60" i="1"/>
  <c r="AO61" i="1"/>
  <c r="AO62" i="1"/>
  <c r="AO63" i="1"/>
  <c r="AO64" i="1"/>
  <c r="AO65" i="1"/>
  <c r="AO66" i="1"/>
  <c r="AO67" i="1"/>
  <c r="AO68" i="1"/>
  <c r="AO69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D24" i="1" l="1"/>
  <c r="AD23" i="1"/>
  <c r="AD22" i="1"/>
  <c r="AK27" i="1"/>
  <c r="AN27" i="1"/>
  <c r="AM27" i="1"/>
  <c r="K19" i="1"/>
  <c r="AY155" i="1"/>
  <c r="AY154" i="1"/>
  <c r="AY153" i="1"/>
  <c r="AY152" i="1"/>
  <c r="AY151" i="1"/>
  <c r="AY150" i="1"/>
  <c r="AY149" i="1"/>
  <c r="AY148" i="1"/>
  <c r="AY147" i="1"/>
  <c r="AY146" i="1"/>
  <c r="AY145" i="1"/>
  <c r="AY144" i="1"/>
  <c r="AY143" i="1"/>
  <c r="AY142" i="1"/>
  <c r="AY141" i="1"/>
  <c r="AY140" i="1"/>
  <c r="AY139" i="1"/>
  <c r="AY138" i="1"/>
  <c r="AY137" i="1"/>
  <c r="AY136" i="1"/>
  <c r="AY135" i="1"/>
  <c r="AY134" i="1"/>
  <c r="AY133" i="1"/>
  <c r="AY132" i="1"/>
  <c r="AY131" i="1"/>
  <c r="AY130" i="1"/>
  <c r="AY129" i="1"/>
  <c r="AY128" i="1"/>
  <c r="AY127" i="1"/>
  <c r="AY126" i="1"/>
  <c r="AY125" i="1"/>
  <c r="AY124" i="1"/>
  <c r="AY123" i="1"/>
  <c r="AY122" i="1"/>
  <c r="AY121" i="1"/>
  <c r="AY120" i="1"/>
  <c r="AY119" i="1"/>
  <c r="AY118" i="1"/>
  <c r="AY117" i="1"/>
  <c r="AY116" i="1"/>
  <c r="AY115" i="1"/>
  <c r="AY114" i="1"/>
  <c r="AY113" i="1"/>
  <c r="AY112" i="1"/>
  <c r="AY111" i="1"/>
  <c r="AY110" i="1"/>
  <c r="AY109" i="1"/>
  <c r="AY108" i="1"/>
  <c r="AY107" i="1"/>
  <c r="AY106" i="1"/>
  <c r="AY105" i="1"/>
  <c r="AY104" i="1"/>
  <c r="AY103" i="1"/>
  <c r="AY102" i="1"/>
  <c r="AY101" i="1"/>
  <c r="AY100" i="1"/>
  <c r="AY99" i="1"/>
  <c r="AY98" i="1"/>
  <c r="AY97" i="1"/>
  <c r="AY96" i="1"/>
  <c r="AY95" i="1"/>
  <c r="AY94" i="1"/>
  <c r="AY93" i="1"/>
  <c r="AY92" i="1"/>
  <c r="AY91" i="1"/>
  <c r="AY90" i="1"/>
  <c r="AY89" i="1"/>
  <c r="AY88" i="1"/>
  <c r="AY87" i="1"/>
  <c r="AY86" i="1"/>
  <c r="AY85" i="1"/>
  <c r="AY84" i="1"/>
  <c r="AY83" i="1"/>
  <c r="AY82" i="1"/>
  <c r="AY81" i="1"/>
  <c r="AY80" i="1"/>
  <c r="AY79" i="1"/>
  <c r="AY78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AY37" i="1"/>
  <c r="AY36" i="1"/>
  <c r="AY35" i="1"/>
  <c r="AY34" i="1"/>
  <c r="AY33" i="1"/>
  <c r="AY32" i="1"/>
  <c r="AY31" i="1"/>
  <c r="AY30" i="1"/>
  <c r="AY29" i="1"/>
  <c r="AY28" i="1"/>
  <c r="AY27" i="1"/>
  <c r="AY26" i="1"/>
  <c r="AY25" i="1"/>
  <c r="AY24" i="1"/>
  <c r="AY23" i="1"/>
  <c r="AY22" i="1"/>
  <c r="AY21" i="1"/>
  <c r="AY20" i="1"/>
  <c r="AY19" i="1"/>
  <c r="AT155" i="1"/>
  <c r="AT154" i="1"/>
  <c r="AT153" i="1"/>
  <c r="AT152" i="1"/>
  <c r="AT151" i="1"/>
  <c r="AT150" i="1"/>
  <c r="AT149" i="1"/>
  <c r="AT148" i="1"/>
  <c r="AT147" i="1"/>
  <c r="AT146" i="1"/>
  <c r="AT145" i="1"/>
  <c r="AT144" i="1"/>
  <c r="AT143" i="1"/>
  <c r="AT142" i="1"/>
  <c r="AT141" i="1"/>
  <c r="AT140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O32" i="1"/>
  <c r="AO31" i="1"/>
  <c r="AO29" i="1"/>
  <c r="AO25" i="1"/>
  <c r="AO24" i="1"/>
  <c r="AO23" i="1"/>
  <c r="AO22" i="1"/>
  <c r="AJ155" i="1"/>
  <c r="AJ154" i="1"/>
  <c r="AJ153" i="1"/>
  <c r="AJ152" i="1"/>
  <c r="AJ151" i="1"/>
  <c r="AJ150" i="1"/>
  <c r="AJ149" i="1"/>
  <c r="AJ148" i="1"/>
  <c r="AJ147" i="1"/>
  <c r="AJ146" i="1"/>
  <c r="AJ145" i="1"/>
  <c r="AJ144" i="1"/>
  <c r="AJ142" i="1"/>
  <c r="AJ141" i="1"/>
  <c r="AJ140" i="1"/>
  <c r="AJ139" i="1"/>
  <c r="AJ138" i="1"/>
  <c r="AJ137" i="1"/>
  <c r="AJ136" i="1"/>
  <c r="AJ135" i="1"/>
  <c r="AJ134" i="1"/>
  <c r="AJ133" i="1"/>
  <c r="AJ132" i="1"/>
  <c r="AJ131" i="1"/>
  <c r="AJ130" i="1"/>
  <c r="AJ129" i="1"/>
  <c r="AJ128" i="1"/>
  <c r="AJ127" i="1"/>
  <c r="AJ126" i="1"/>
  <c r="AJ125" i="1"/>
  <c r="AJ124" i="1"/>
  <c r="AJ123" i="1"/>
  <c r="AJ122" i="1"/>
  <c r="AJ121" i="1"/>
  <c r="AJ120" i="1"/>
  <c r="AJ119" i="1"/>
  <c r="AJ118" i="1"/>
  <c r="AJ117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2" i="1"/>
  <c r="AJ31" i="1"/>
  <c r="AJ29" i="1"/>
  <c r="AJ24" i="1"/>
  <c r="AJ23" i="1"/>
  <c r="AJ22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8" i="1"/>
  <c r="D27" i="1"/>
  <c r="D26" i="1"/>
  <c r="D25" i="1"/>
  <c r="D24" i="1"/>
  <c r="D23" i="1"/>
  <c r="D22" i="1"/>
  <c r="D21" i="1"/>
  <c r="D20" i="1"/>
  <c r="D19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X155" i="1"/>
  <c r="X154" i="1"/>
  <c r="X153" i="1" s="1"/>
  <c r="J155" i="1"/>
  <c r="J154" i="1"/>
  <c r="J153" i="1" s="1"/>
  <c r="I155" i="1"/>
  <c r="H155" i="1"/>
  <c r="G155" i="1"/>
  <c r="F155" i="1"/>
  <c r="E155" i="1"/>
  <c r="I154" i="1"/>
  <c r="H154" i="1"/>
  <c r="G154" i="1"/>
  <c r="F154" i="1"/>
  <c r="H153" i="1"/>
  <c r="G153" i="1"/>
  <c r="F153" i="1"/>
  <c r="H152" i="1"/>
  <c r="G152" i="1"/>
  <c r="F152" i="1"/>
  <c r="H151" i="1"/>
  <c r="G151" i="1"/>
  <c r="F151" i="1"/>
  <c r="H150" i="1"/>
  <c r="G150" i="1"/>
  <c r="F150" i="1"/>
  <c r="H149" i="1"/>
  <c r="G149" i="1"/>
  <c r="F149" i="1"/>
  <c r="H148" i="1"/>
  <c r="G148" i="1"/>
  <c r="F148" i="1"/>
  <c r="H147" i="1"/>
  <c r="G147" i="1"/>
  <c r="F147" i="1"/>
  <c r="H146" i="1"/>
  <c r="G146" i="1"/>
  <c r="F146" i="1"/>
  <c r="H145" i="1"/>
  <c r="G145" i="1"/>
  <c r="F145" i="1"/>
  <c r="H144" i="1"/>
  <c r="G144" i="1"/>
  <c r="F144" i="1"/>
  <c r="H143" i="1"/>
  <c r="G143" i="1"/>
  <c r="F143" i="1"/>
  <c r="H142" i="1"/>
  <c r="G142" i="1"/>
  <c r="F142" i="1"/>
  <c r="H141" i="1"/>
  <c r="G141" i="1"/>
  <c r="F141" i="1"/>
  <c r="H140" i="1"/>
  <c r="G140" i="1"/>
  <c r="F140" i="1"/>
  <c r="H139" i="1"/>
  <c r="G139" i="1"/>
  <c r="F139" i="1"/>
  <c r="H138" i="1"/>
  <c r="G138" i="1"/>
  <c r="F138" i="1"/>
  <c r="H137" i="1"/>
  <c r="G137" i="1"/>
  <c r="F137" i="1"/>
  <c r="H136" i="1"/>
  <c r="G136" i="1"/>
  <c r="F136" i="1"/>
  <c r="H135" i="1"/>
  <c r="G135" i="1"/>
  <c r="F135" i="1"/>
  <c r="H134" i="1"/>
  <c r="G134" i="1"/>
  <c r="F134" i="1"/>
  <c r="H133" i="1"/>
  <c r="G133" i="1"/>
  <c r="F133" i="1"/>
  <c r="H132" i="1"/>
  <c r="G132" i="1"/>
  <c r="F132" i="1"/>
  <c r="H131" i="1"/>
  <c r="G131" i="1"/>
  <c r="F131" i="1"/>
  <c r="H130" i="1"/>
  <c r="G130" i="1"/>
  <c r="F130" i="1"/>
  <c r="H129" i="1"/>
  <c r="G129" i="1"/>
  <c r="F129" i="1"/>
  <c r="H128" i="1"/>
  <c r="G128" i="1"/>
  <c r="F128" i="1"/>
  <c r="H127" i="1"/>
  <c r="G127" i="1"/>
  <c r="F127" i="1"/>
  <c r="H126" i="1"/>
  <c r="G126" i="1"/>
  <c r="F126" i="1"/>
  <c r="H125" i="1"/>
  <c r="G125" i="1"/>
  <c r="F125" i="1"/>
  <c r="H124" i="1"/>
  <c r="G124" i="1"/>
  <c r="F124" i="1"/>
  <c r="H123" i="1"/>
  <c r="G123" i="1"/>
  <c r="F123" i="1"/>
  <c r="H122" i="1"/>
  <c r="G122" i="1"/>
  <c r="F122" i="1"/>
  <c r="H121" i="1"/>
  <c r="G121" i="1"/>
  <c r="F121" i="1"/>
  <c r="H120" i="1"/>
  <c r="G120" i="1"/>
  <c r="F120" i="1"/>
  <c r="H119" i="1"/>
  <c r="G119" i="1"/>
  <c r="F119" i="1"/>
  <c r="H118" i="1"/>
  <c r="G118" i="1"/>
  <c r="F118" i="1"/>
  <c r="H117" i="1"/>
  <c r="G117" i="1"/>
  <c r="F117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9" i="1"/>
  <c r="G109" i="1"/>
  <c r="F109" i="1"/>
  <c r="H108" i="1"/>
  <c r="G108" i="1"/>
  <c r="F108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9" i="1"/>
  <c r="G99" i="1"/>
  <c r="F99" i="1"/>
  <c r="H98" i="1"/>
  <c r="G98" i="1"/>
  <c r="F98" i="1"/>
  <c r="H97" i="1"/>
  <c r="G97" i="1"/>
  <c r="F97" i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G92" i="1"/>
  <c r="F92" i="1"/>
  <c r="H91" i="1"/>
  <c r="G91" i="1"/>
  <c r="F91" i="1"/>
  <c r="H90" i="1"/>
  <c r="G90" i="1"/>
  <c r="F90" i="1"/>
  <c r="H89" i="1"/>
  <c r="G89" i="1"/>
  <c r="F89" i="1"/>
  <c r="H88" i="1"/>
  <c r="G88" i="1"/>
  <c r="F88" i="1"/>
  <c r="H87" i="1"/>
  <c r="G87" i="1"/>
  <c r="F87" i="1"/>
  <c r="H86" i="1"/>
  <c r="G86" i="1"/>
  <c r="F86" i="1"/>
  <c r="H85" i="1"/>
  <c r="G85" i="1"/>
  <c r="F85" i="1"/>
  <c r="H84" i="1"/>
  <c r="G84" i="1"/>
  <c r="F84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AI155" i="1"/>
  <c r="AH155" i="1"/>
  <c r="AG155" i="1"/>
  <c r="AF155" i="1"/>
  <c r="AE155" i="1"/>
  <c r="AD155" i="1" s="1"/>
  <c r="AI154" i="1"/>
  <c r="AH154" i="1"/>
  <c r="AG154" i="1"/>
  <c r="AF154" i="1"/>
  <c r="AE154" i="1"/>
  <c r="AD154" i="1" s="1"/>
  <c r="AI153" i="1"/>
  <c r="AH153" i="1"/>
  <c r="AG153" i="1"/>
  <c r="AF153" i="1"/>
  <c r="AE153" i="1"/>
  <c r="AD153" i="1" s="1"/>
  <c r="AI152" i="1"/>
  <c r="AH152" i="1"/>
  <c r="AG152" i="1"/>
  <c r="AF152" i="1"/>
  <c r="AE152" i="1"/>
  <c r="AD152" i="1" s="1"/>
  <c r="AI151" i="1"/>
  <c r="AH151" i="1"/>
  <c r="AG151" i="1"/>
  <c r="AF151" i="1"/>
  <c r="AE151" i="1"/>
  <c r="AD151" i="1" s="1"/>
  <c r="AI150" i="1"/>
  <c r="AH150" i="1"/>
  <c r="AG150" i="1"/>
  <c r="AF150" i="1"/>
  <c r="AE150" i="1"/>
  <c r="AD150" i="1" s="1"/>
  <c r="AI149" i="1"/>
  <c r="AH149" i="1"/>
  <c r="AG149" i="1"/>
  <c r="AF149" i="1"/>
  <c r="AE149" i="1"/>
  <c r="AD149" i="1" s="1"/>
  <c r="AI148" i="1"/>
  <c r="AH148" i="1"/>
  <c r="AG148" i="1"/>
  <c r="AF148" i="1"/>
  <c r="AE148" i="1"/>
  <c r="AD148" i="1" s="1"/>
  <c r="AI147" i="1"/>
  <c r="AH147" i="1"/>
  <c r="AG147" i="1"/>
  <c r="AF147" i="1"/>
  <c r="AE147" i="1"/>
  <c r="AD147" i="1" s="1"/>
  <c r="AI146" i="1"/>
  <c r="AH146" i="1"/>
  <c r="AG146" i="1"/>
  <c r="AF146" i="1"/>
  <c r="AE146" i="1"/>
  <c r="AD146" i="1" s="1"/>
  <c r="AI145" i="1"/>
  <c r="AH145" i="1"/>
  <c r="AG145" i="1"/>
  <c r="AF145" i="1"/>
  <c r="AE145" i="1"/>
  <c r="AD145" i="1" s="1"/>
  <c r="AI144" i="1"/>
  <c r="AH144" i="1"/>
  <c r="AG144" i="1"/>
  <c r="AF144" i="1"/>
  <c r="AE144" i="1"/>
  <c r="AD144" i="1" s="1"/>
  <c r="AI143" i="1"/>
  <c r="AF143" i="1"/>
  <c r="AI142" i="1"/>
  <c r="AH142" i="1"/>
  <c r="AG142" i="1"/>
  <c r="AF142" i="1"/>
  <c r="AE142" i="1"/>
  <c r="AD142" i="1" s="1"/>
  <c r="AI141" i="1"/>
  <c r="AH141" i="1"/>
  <c r="AG141" i="1"/>
  <c r="AF141" i="1"/>
  <c r="AE141" i="1"/>
  <c r="AD141" i="1" s="1"/>
  <c r="AI140" i="1"/>
  <c r="AH140" i="1"/>
  <c r="AG140" i="1"/>
  <c r="AF140" i="1"/>
  <c r="AE140" i="1"/>
  <c r="AD140" i="1" s="1"/>
  <c r="AI139" i="1"/>
  <c r="AH139" i="1"/>
  <c r="AG139" i="1"/>
  <c r="AF139" i="1"/>
  <c r="AE139" i="1"/>
  <c r="AD139" i="1" s="1"/>
  <c r="AI138" i="1"/>
  <c r="AH138" i="1"/>
  <c r="AG138" i="1"/>
  <c r="AF138" i="1"/>
  <c r="AE138" i="1"/>
  <c r="AD138" i="1" s="1"/>
  <c r="AI137" i="1"/>
  <c r="AH137" i="1"/>
  <c r="AG137" i="1"/>
  <c r="AF137" i="1"/>
  <c r="AE137" i="1"/>
  <c r="AD137" i="1" s="1"/>
  <c r="AI136" i="1"/>
  <c r="AH136" i="1"/>
  <c r="AG136" i="1"/>
  <c r="AF136" i="1"/>
  <c r="AE136" i="1"/>
  <c r="AD136" i="1" s="1"/>
  <c r="AI135" i="1"/>
  <c r="AH135" i="1"/>
  <c r="AG135" i="1"/>
  <c r="AF135" i="1"/>
  <c r="AE135" i="1"/>
  <c r="AD135" i="1" s="1"/>
  <c r="AI134" i="1"/>
  <c r="AH134" i="1"/>
  <c r="AG134" i="1"/>
  <c r="AF134" i="1"/>
  <c r="AE134" i="1"/>
  <c r="AD134" i="1" s="1"/>
  <c r="AI133" i="1"/>
  <c r="AH133" i="1"/>
  <c r="AG133" i="1"/>
  <c r="AF133" i="1"/>
  <c r="AE133" i="1"/>
  <c r="AD133" i="1" s="1"/>
  <c r="AI132" i="1"/>
  <c r="AH132" i="1"/>
  <c r="AG132" i="1"/>
  <c r="AF132" i="1"/>
  <c r="AE132" i="1"/>
  <c r="AD132" i="1" s="1"/>
  <c r="AI131" i="1"/>
  <c r="AH131" i="1"/>
  <c r="AG131" i="1"/>
  <c r="AF131" i="1"/>
  <c r="AE131" i="1"/>
  <c r="AD131" i="1" s="1"/>
  <c r="AI130" i="1"/>
  <c r="AH130" i="1"/>
  <c r="AG130" i="1"/>
  <c r="AF130" i="1"/>
  <c r="AE130" i="1"/>
  <c r="AD130" i="1" s="1"/>
  <c r="AI129" i="1"/>
  <c r="AH129" i="1"/>
  <c r="AG129" i="1"/>
  <c r="AF129" i="1"/>
  <c r="AE129" i="1"/>
  <c r="AD129" i="1" s="1"/>
  <c r="AI128" i="1"/>
  <c r="AH128" i="1"/>
  <c r="AG128" i="1"/>
  <c r="AF128" i="1"/>
  <c r="AE128" i="1"/>
  <c r="AD128" i="1" s="1"/>
  <c r="AI127" i="1"/>
  <c r="AH127" i="1"/>
  <c r="AG127" i="1"/>
  <c r="AF127" i="1"/>
  <c r="AE127" i="1"/>
  <c r="AD127" i="1" s="1"/>
  <c r="AI126" i="1"/>
  <c r="AH126" i="1"/>
  <c r="AG126" i="1"/>
  <c r="AF126" i="1"/>
  <c r="AE126" i="1"/>
  <c r="AD126" i="1" s="1"/>
  <c r="AI125" i="1"/>
  <c r="AH125" i="1"/>
  <c r="AG125" i="1"/>
  <c r="AF125" i="1"/>
  <c r="AE125" i="1"/>
  <c r="AD125" i="1" s="1"/>
  <c r="AI124" i="1"/>
  <c r="AH124" i="1"/>
  <c r="AG124" i="1"/>
  <c r="AF124" i="1"/>
  <c r="AE124" i="1"/>
  <c r="AD124" i="1" s="1"/>
  <c r="AI123" i="1"/>
  <c r="AH123" i="1"/>
  <c r="AG123" i="1"/>
  <c r="AF123" i="1"/>
  <c r="AE123" i="1"/>
  <c r="AD123" i="1" s="1"/>
  <c r="AI122" i="1"/>
  <c r="AH122" i="1"/>
  <c r="AG122" i="1"/>
  <c r="AF122" i="1"/>
  <c r="AE122" i="1"/>
  <c r="AD122" i="1" s="1"/>
  <c r="AI121" i="1"/>
  <c r="AH121" i="1"/>
  <c r="AG121" i="1"/>
  <c r="AF121" i="1"/>
  <c r="AE121" i="1"/>
  <c r="AD121" i="1" s="1"/>
  <c r="AI120" i="1"/>
  <c r="AH120" i="1"/>
  <c r="AG120" i="1"/>
  <c r="AF120" i="1"/>
  <c r="AE120" i="1"/>
  <c r="AD120" i="1" s="1"/>
  <c r="AI119" i="1"/>
  <c r="AH119" i="1"/>
  <c r="AG119" i="1"/>
  <c r="AF119" i="1"/>
  <c r="AE119" i="1"/>
  <c r="AD119" i="1" s="1"/>
  <c r="AI118" i="1"/>
  <c r="AH118" i="1"/>
  <c r="AG118" i="1"/>
  <c r="AF118" i="1"/>
  <c r="AE118" i="1"/>
  <c r="AD118" i="1" s="1"/>
  <c r="AI117" i="1"/>
  <c r="AH117" i="1"/>
  <c r="AG117" i="1"/>
  <c r="AF117" i="1"/>
  <c r="AE117" i="1"/>
  <c r="AD117" i="1" s="1"/>
  <c r="AI116" i="1"/>
  <c r="AF116" i="1"/>
  <c r="AI115" i="1"/>
  <c r="AH115" i="1"/>
  <c r="AG115" i="1"/>
  <c r="AF115" i="1"/>
  <c r="AE115" i="1"/>
  <c r="AD115" i="1" s="1"/>
  <c r="AI114" i="1"/>
  <c r="AH114" i="1"/>
  <c r="AG114" i="1"/>
  <c r="AF114" i="1"/>
  <c r="AE114" i="1"/>
  <c r="AD114" i="1" s="1"/>
  <c r="AI113" i="1"/>
  <c r="AH113" i="1"/>
  <c r="AG113" i="1"/>
  <c r="AF113" i="1"/>
  <c r="AE113" i="1"/>
  <c r="AD113" i="1" s="1"/>
  <c r="AI112" i="1"/>
  <c r="AH112" i="1"/>
  <c r="AG112" i="1"/>
  <c r="AF112" i="1"/>
  <c r="AE112" i="1"/>
  <c r="AD112" i="1" s="1"/>
  <c r="AI111" i="1"/>
  <c r="AH111" i="1"/>
  <c r="AG111" i="1"/>
  <c r="AF111" i="1"/>
  <c r="AE111" i="1"/>
  <c r="AD111" i="1" s="1"/>
  <c r="AI110" i="1"/>
  <c r="AH110" i="1"/>
  <c r="AG110" i="1"/>
  <c r="AF110" i="1"/>
  <c r="AE110" i="1"/>
  <c r="AD110" i="1" s="1"/>
  <c r="AI109" i="1"/>
  <c r="AH109" i="1"/>
  <c r="AG109" i="1"/>
  <c r="AF109" i="1"/>
  <c r="AE109" i="1"/>
  <c r="AD109" i="1" s="1"/>
  <c r="AI108" i="1"/>
  <c r="AH108" i="1"/>
  <c r="AG108" i="1"/>
  <c r="AF108" i="1"/>
  <c r="AE108" i="1"/>
  <c r="AD108" i="1" s="1"/>
  <c r="AI107" i="1"/>
  <c r="AH107" i="1"/>
  <c r="AG107" i="1"/>
  <c r="AF107" i="1"/>
  <c r="AE107" i="1"/>
  <c r="AD107" i="1" s="1"/>
  <c r="AI106" i="1"/>
  <c r="AH106" i="1"/>
  <c r="AG106" i="1"/>
  <c r="AF106" i="1"/>
  <c r="AE106" i="1"/>
  <c r="AD106" i="1" s="1"/>
  <c r="AI105" i="1"/>
  <c r="AH105" i="1"/>
  <c r="AG105" i="1"/>
  <c r="AF105" i="1"/>
  <c r="AE105" i="1"/>
  <c r="AD105" i="1" s="1"/>
  <c r="AI104" i="1"/>
  <c r="AH104" i="1"/>
  <c r="AG104" i="1"/>
  <c r="AF104" i="1"/>
  <c r="AE104" i="1"/>
  <c r="AD104" i="1" s="1"/>
  <c r="AI103" i="1"/>
  <c r="AH103" i="1"/>
  <c r="AG103" i="1"/>
  <c r="AF103" i="1"/>
  <c r="AE103" i="1"/>
  <c r="AD103" i="1" s="1"/>
  <c r="AI102" i="1"/>
  <c r="AH102" i="1"/>
  <c r="AG102" i="1"/>
  <c r="AF102" i="1"/>
  <c r="AE102" i="1"/>
  <c r="AD102" i="1" s="1"/>
  <c r="AI101" i="1"/>
  <c r="AH101" i="1"/>
  <c r="AG101" i="1"/>
  <c r="AF101" i="1"/>
  <c r="AE101" i="1"/>
  <c r="AD101" i="1" s="1"/>
  <c r="AI100" i="1"/>
  <c r="AH100" i="1"/>
  <c r="AG100" i="1"/>
  <c r="AF100" i="1"/>
  <c r="AE100" i="1"/>
  <c r="AD100" i="1" s="1"/>
  <c r="AI99" i="1"/>
  <c r="AH99" i="1"/>
  <c r="AG99" i="1"/>
  <c r="AF99" i="1"/>
  <c r="AE99" i="1"/>
  <c r="AD99" i="1" s="1"/>
  <c r="AI98" i="1"/>
  <c r="AH98" i="1"/>
  <c r="AG98" i="1"/>
  <c r="AF98" i="1"/>
  <c r="AE98" i="1"/>
  <c r="AD98" i="1" s="1"/>
  <c r="AI97" i="1"/>
  <c r="AH97" i="1"/>
  <c r="AG97" i="1"/>
  <c r="AF97" i="1"/>
  <c r="AE97" i="1"/>
  <c r="AD97" i="1" s="1"/>
  <c r="AI96" i="1"/>
  <c r="AH96" i="1"/>
  <c r="AG96" i="1"/>
  <c r="AF96" i="1"/>
  <c r="AE96" i="1"/>
  <c r="AD96" i="1" s="1"/>
  <c r="AI95" i="1"/>
  <c r="AH95" i="1"/>
  <c r="AG95" i="1"/>
  <c r="AF95" i="1"/>
  <c r="AE95" i="1"/>
  <c r="AD95" i="1" s="1"/>
  <c r="AI94" i="1"/>
  <c r="AH94" i="1"/>
  <c r="AG94" i="1"/>
  <c r="AF94" i="1"/>
  <c r="AE94" i="1"/>
  <c r="AD94" i="1" s="1"/>
  <c r="AI93" i="1"/>
  <c r="AH93" i="1"/>
  <c r="AG93" i="1"/>
  <c r="AF93" i="1"/>
  <c r="AE93" i="1"/>
  <c r="AD93" i="1" s="1"/>
  <c r="AI92" i="1"/>
  <c r="AH92" i="1"/>
  <c r="AG92" i="1"/>
  <c r="AF92" i="1"/>
  <c r="AE92" i="1"/>
  <c r="AD92" i="1" s="1"/>
  <c r="AI91" i="1"/>
  <c r="AH91" i="1"/>
  <c r="AG91" i="1"/>
  <c r="AF91" i="1"/>
  <c r="AE91" i="1"/>
  <c r="AD91" i="1" s="1"/>
  <c r="AI90" i="1"/>
  <c r="AH90" i="1"/>
  <c r="AG90" i="1"/>
  <c r="AF90" i="1"/>
  <c r="AE90" i="1"/>
  <c r="AD90" i="1" s="1"/>
  <c r="AI89" i="1"/>
  <c r="AH89" i="1"/>
  <c r="AG89" i="1"/>
  <c r="AF89" i="1"/>
  <c r="AE89" i="1"/>
  <c r="AD89" i="1" s="1"/>
  <c r="AI88" i="1"/>
  <c r="AH88" i="1"/>
  <c r="AG88" i="1"/>
  <c r="AF88" i="1"/>
  <c r="AE88" i="1"/>
  <c r="AD88" i="1" s="1"/>
  <c r="AI87" i="1"/>
  <c r="AH87" i="1"/>
  <c r="AG87" i="1"/>
  <c r="AF87" i="1"/>
  <c r="AE87" i="1"/>
  <c r="AD87" i="1" s="1"/>
  <c r="AI86" i="1"/>
  <c r="AH86" i="1"/>
  <c r="AG86" i="1"/>
  <c r="AF86" i="1"/>
  <c r="AE86" i="1"/>
  <c r="AD86" i="1" s="1"/>
  <c r="AI85" i="1"/>
  <c r="AH85" i="1"/>
  <c r="AG85" i="1"/>
  <c r="AF85" i="1"/>
  <c r="AE85" i="1"/>
  <c r="AD85" i="1" s="1"/>
  <c r="AI84" i="1"/>
  <c r="AH84" i="1"/>
  <c r="AG84" i="1"/>
  <c r="AF84" i="1"/>
  <c r="AE84" i="1"/>
  <c r="AD84" i="1" s="1"/>
  <c r="AI83" i="1"/>
  <c r="AH83" i="1"/>
  <c r="AG83" i="1"/>
  <c r="AF83" i="1"/>
  <c r="AE83" i="1"/>
  <c r="AD83" i="1" s="1"/>
  <c r="AI82" i="1"/>
  <c r="AH82" i="1"/>
  <c r="AG82" i="1"/>
  <c r="AF82" i="1"/>
  <c r="AE82" i="1"/>
  <c r="AD82" i="1" s="1"/>
  <c r="AI81" i="1"/>
  <c r="AH81" i="1"/>
  <c r="AG81" i="1"/>
  <c r="AF81" i="1"/>
  <c r="AE81" i="1"/>
  <c r="AD81" i="1" s="1"/>
  <c r="AI80" i="1"/>
  <c r="AH80" i="1"/>
  <c r="AG80" i="1"/>
  <c r="AF80" i="1"/>
  <c r="AE80" i="1"/>
  <c r="AD80" i="1" s="1"/>
  <c r="AI79" i="1"/>
  <c r="AH79" i="1"/>
  <c r="AG79" i="1"/>
  <c r="AF79" i="1"/>
  <c r="AE79" i="1"/>
  <c r="AD79" i="1" s="1"/>
  <c r="AI78" i="1"/>
  <c r="AH78" i="1"/>
  <c r="AG78" i="1"/>
  <c r="AF78" i="1"/>
  <c r="AE78" i="1"/>
  <c r="AD78" i="1" s="1"/>
  <c r="AI77" i="1"/>
  <c r="AH77" i="1"/>
  <c r="AG77" i="1"/>
  <c r="AF77" i="1"/>
  <c r="AE77" i="1"/>
  <c r="AD77" i="1" s="1"/>
  <c r="AI76" i="1"/>
  <c r="AH76" i="1"/>
  <c r="AG76" i="1"/>
  <c r="AF76" i="1"/>
  <c r="AE76" i="1"/>
  <c r="AD76" i="1" s="1"/>
  <c r="AI75" i="1"/>
  <c r="AH75" i="1"/>
  <c r="AG75" i="1"/>
  <c r="AF75" i="1"/>
  <c r="AE75" i="1"/>
  <c r="AD75" i="1" s="1"/>
  <c r="AI74" i="1"/>
  <c r="AH74" i="1"/>
  <c r="AG74" i="1"/>
  <c r="AF74" i="1"/>
  <c r="AE74" i="1"/>
  <c r="AD74" i="1" s="1"/>
  <c r="AI73" i="1"/>
  <c r="AH73" i="1"/>
  <c r="AG73" i="1"/>
  <c r="AF73" i="1"/>
  <c r="AE73" i="1"/>
  <c r="AD73" i="1" s="1"/>
  <c r="AI72" i="1"/>
  <c r="AH72" i="1"/>
  <c r="AG72" i="1"/>
  <c r="AF72" i="1"/>
  <c r="AE72" i="1"/>
  <c r="AD72" i="1" s="1"/>
  <c r="AI71" i="1"/>
  <c r="AH71" i="1"/>
  <c r="AG71" i="1"/>
  <c r="AF71" i="1"/>
  <c r="AE71" i="1"/>
  <c r="AD71" i="1" s="1"/>
  <c r="AI70" i="1"/>
  <c r="AH70" i="1"/>
  <c r="AF70" i="1"/>
  <c r="AI69" i="1"/>
  <c r="AH69" i="1"/>
  <c r="AG69" i="1"/>
  <c r="AF69" i="1"/>
  <c r="AE69" i="1"/>
  <c r="AD69" i="1" s="1"/>
  <c r="AI68" i="1"/>
  <c r="AH68" i="1"/>
  <c r="AG68" i="1"/>
  <c r="AF68" i="1"/>
  <c r="AE68" i="1"/>
  <c r="AD68" i="1" s="1"/>
  <c r="AI67" i="1"/>
  <c r="AH67" i="1"/>
  <c r="AG67" i="1"/>
  <c r="AF67" i="1"/>
  <c r="AE67" i="1"/>
  <c r="AD67" i="1" s="1"/>
  <c r="AI66" i="1"/>
  <c r="AH66" i="1"/>
  <c r="AG66" i="1"/>
  <c r="AF66" i="1"/>
  <c r="AE66" i="1"/>
  <c r="AD66" i="1" s="1"/>
  <c r="AI65" i="1"/>
  <c r="AH65" i="1"/>
  <c r="AG65" i="1"/>
  <c r="AF65" i="1"/>
  <c r="AE65" i="1"/>
  <c r="AD65" i="1" s="1"/>
  <c r="AI64" i="1"/>
  <c r="AH64" i="1"/>
  <c r="AG64" i="1"/>
  <c r="AF64" i="1"/>
  <c r="AE64" i="1"/>
  <c r="AD64" i="1" s="1"/>
  <c r="AI63" i="1"/>
  <c r="AH63" i="1"/>
  <c r="AG63" i="1"/>
  <c r="AF63" i="1"/>
  <c r="AE63" i="1"/>
  <c r="AD63" i="1" s="1"/>
  <c r="AI62" i="1"/>
  <c r="AH62" i="1"/>
  <c r="AG62" i="1"/>
  <c r="AF62" i="1"/>
  <c r="AE62" i="1"/>
  <c r="AD62" i="1" s="1"/>
  <c r="AI61" i="1"/>
  <c r="AH61" i="1"/>
  <c r="AG61" i="1"/>
  <c r="AF61" i="1"/>
  <c r="AE61" i="1"/>
  <c r="AD61" i="1" s="1"/>
  <c r="AI60" i="1"/>
  <c r="AH60" i="1"/>
  <c r="AG60" i="1"/>
  <c r="AF60" i="1"/>
  <c r="AE60" i="1"/>
  <c r="AD60" i="1" s="1"/>
  <c r="AI59" i="1"/>
  <c r="AH59" i="1"/>
  <c r="AF59" i="1"/>
  <c r="AI58" i="1"/>
  <c r="AH58" i="1"/>
  <c r="AF58" i="1"/>
  <c r="AI57" i="1"/>
  <c r="AH57" i="1"/>
  <c r="AF57" i="1"/>
  <c r="AI56" i="1"/>
  <c r="AH56" i="1"/>
  <c r="AG56" i="1"/>
  <c r="AF56" i="1"/>
  <c r="AE56" i="1"/>
  <c r="AD56" i="1" s="1"/>
  <c r="AI55" i="1"/>
  <c r="AH55" i="1"/>
  <c r="AG55" i="1"/>
  <c r="AF55" i="1"/>
  <c r="AE55" i="1"/>
  <c r="AD55" i="1" s="1"/>
  <c r="AI54" i="1"/>
  <c r="AH54" i="1"/>
  <c r="AG54" i="1"/>
  <c r="AF54" i="1"/>
  <c r="AE54" i="1"/>
  <c r="AD54" i="1" s="1"/>
  <c r="AI53" i="1"/>
  <c r="AH53" i="1"/>
  <c r="AG53" i="1"/>
  <c r="AF53" i="1"/>
  <c r="AE53" i="1"/>
  <c r="AD53" i="1" s="1"/>
  <c r="AI52" i="1"/>
  <c r="AH52" i="1"/>
  <c r="AG52" i="1"/>
  <c r="AF52" i="1"/>
  <c r="AE52" i="1"/>
  <c r="AD52" i="1" s="1"/>
  <c r="AI51" i="1"/>
  <c r="AH51" i="1"/>
  <c r="AG51" i="1"/>
  <c r="AF51" i="1"/>
  <c r="AE51" i="1"/>
  <c r="AD51" i="1" s="1"/>
  <c r="AI50" i="1"/>
  <c r="AH50" i="1"/>
  <c r="AG50" i="1"/>
  <c r="AF50" i="1"/>
  <c r="AE50" i="1"/>
  <c r="AD50" i="1" s="1"/>
  <c r="AI49" i="1"/>
  <c r="AH49" i="1"/>
  <c r="AG49" i="1"/>
  <c r="AF49" i="1"/>
  <c r="AE49" i="1"/>
  <c r="AD49" i="1" s="1"/>
  <c r="AI48" i="1"/>
  <c r="AH48" i="1"/>
  <c r="AG48" i="1"/>
  <c r="AF48" i="1"/>
  <c r="AE48" i="1"/>
  <c r="AD48" i="1" s="1"/>
  <c r="AI47" i="1"/>
  <c r="AH47" i="1"/>
  <c r="AG47" i="1"/>
  <c r="AF47" i="1"/>
  <c r="AE47" i="1"/>
  <c r="AD47" i="1" s="1"/>
  <c r="AI46" i="1"/>
  <c r="AH46" i="1"/>
  <c r="AG46" i="1"/>
  <c r="AF46" i="1"/>
  <c r="AE46" i="1"/>
  <c r="AD46" i="1" s="1"/>
  <c r="AI45" i="1"/>
  <c r="AH45" i="1"/>
  <c r="AG45" i="1"/>
  <c r="AF45" i="1"/>
  <c r="AE45" i="1"/>
  <c r="AD45" i="1" s="1"/>
  <c r="AI44" i="1"/>
  <c r="AH44" i="1"/>
  <c r="AG44" i="1"/>
  <c r="AF44" i="1"/>
  <c r="AE44" i="1"/>
  <c r="AD44" i="1" s="1"/>
  <c r="AI43" i="1"/>
  <c r="AH43" i="1"/>
  <c r="AG43" i="1"/>
  <c r="AF43" i="1"/>
  <c r="AE43" i="1"/>
  <c r="AD43" i="1" s="1"/>
  <c r="AI42" i="1"/>
  <c r="AH42" i="1"/>
  <c r="AG42" i="1"/>
  <c r="AF42" i="1"/>
  <c r="AE42" i="1"/>
  <c r="AD42" i="1" s="1"/>
  <c r="AI41" i="1"/>
  <c r="AH41" i="1"/>
  <c r="AG41" i="1"/>
  <c r="AF41" i="1"/>
  <c r="AE41" i="1"/>
  <c r="AD41" i="1" s="1"/>
  <c r="AI40" i="1"/>
  <c r="AH40" i="1"/>
  <c r="AG40" i="1"/>
  <c r="AF40" i="1"/>
  <c r="AE40" i="1"/>
  <c r="AD40" i="1" s="1"/>
  <c r="AI39" i="1"/>
  <c r="AH39" i="1"/>
  <c r="AG39" i="1"/>
  <c r="AF39" i="1"/>
  <c r="AE39" i="1"/>
  <c r="AD39" i="1" s="1"/>
  <c r="AI38" i="1"/>
  <c r="AH38" i="1"/>
  <c r="AG38" i="1"/>
  <c r="AF38" i="1"/>
  <c r="AE38" i="1"/>
  <c r="AD38" i="1" s="1"/>
  <c r="AI37" i="1"/>
  <c r="AH37" i="1"/>
  <c r="AG37" i="1"/>
  <c r="AF37" i="1"/>
  <c r="AE37" i="1"/>
  <c r="AD37" i="1" s="1"/>
  <c r="AI36" i="1"/>
  <c r="AH36" i="1"/>
  <c r="AF36" i="1"/>
  <c r="AI35" i="1"/>
  <c r="AH35" i="1"/>
  <c r="AF35" i="1"/>
  <c r="AI34" i="1"/>
  <c r="AH34" i="1"/>
  <c r="AF34" i="1"/>
  <c r="AI33" i="1"/>
  <c r="AH33" i="1"/>
  <c r="AF33" i="1"/>
  <c r="AI32" i="1"/>
  <c r="AH32" i="1"/>
  <c r="AG32" i="1"/>
  <c r="AF32" i="1"/>
  <c r="AE32" i="1"/>
  <c r="AD32" i="1" s="1"/>
  <c r="AI31" i="1"/>
  <c r="AH31" i="1"/>
  <c r="AG31" i="1"/>
  <c r="AF31" i="1"/>
  <c r="AE31" i="1"/>
  <c r="AD31" i="1" s="1"/>
  <c r="AI30" i="1"/>
  <c r="AH30" i="1"/>
  <c r="AF30" i="1"/>
  <c r="AI29" i="1"/>
  <c r="AH29" i="1"/>
  <c r="AG29" i="1"/>
  <c r="AF29" i="1"/>
  <c r="AE29" i="1"/>
  <c r="AD29" i="1" s="1"/>
  <c r="AI28" i="1"/>
  <c r="AH28" i="1"/>
  <c r="AF28" i="1"/>
  <c r="AI27" i="1"/>
  <c r="AH27" i="1"/>
  <c r="AF27" i="1"/>
  <c r="AI25" i="1"/>
  <c r="AF25" i="1"/>
  <c r="AI24" i="1"/>
  <c r="AH24" i="1"/>
  <c r="AG24" i="1"/>
  <c r="AF24" i="1"/>
  <c r="AE24" i="1"/>
  <c r="AI23" i="1"/>
  <c r="AH23" i="1"/>
  <c r="AG23" i="1"/>
  <c r="AF23" i="1"/>
  <c r="AE23" i="1"/>
  <c r="AI22" i="1"/>
  <c r="AH22" i="1"/>
  <c r="AG22" i="1"/>
  <c r="AF22" i="1"/>
  <c r="AE22" i="1"/>
  <c r="AI21" i="1"/>
  <c r="AH21" i="1"/>
  <c r="AF21" i="1"/>
  <c r="AB36" i="1"/>
  <c r="AB50" i="1"/>
  <c r="AB53" i="1"/>
  <c r="AB59" i="1"/>
  <c r="AB58" i="1" s="1"/>
  <c r="AB70" i="1"/>
  <c r="E154" i="1" l="1"/>
  <c r="I153" i="1"/>
  <c r="X152" i="1"/>
  <c r="E153" i="1"/>
  <c r="J152" i="1"/>
  <c r="X151" i="1" l="1"/>
  <c r="I152" i="1"/>
  <c r="J151" i="1"/>
  <c r="E152" i="1"/>
  <c r="I151" i="1" l="1"/>
  <c r="X150" i="1"/>
  <c r="E151" i="1"/>
  <c r="J150" i="1"/>
  <c r="X149" i="1" l="1"/>
  <c r="I150" i="1"/>
  <c r="J149" i="1"/>
  <c r="E150" i="1"/>
  <c r="I149" i="1" l="1"/>
  <c r="X148" i="1"/>
  <c r="J148" i="1"/>
  <c r="E149" i="1"/>
  <c r="X147" i="1" l="1"/>
  <c r="I148" i="1"/>
  <c r="J147" i="1"/>
  <c r="E148" i="1"/>
  <c r="I147" i="1" l="1"/>
  <c r="X146" i="1"/>
  <c r="E147" i="1"/>
  <c r="J146" i="1"/>
  <c r="X145" i="1" l="1"/>
  <c r="I146" i="1"/>
  <c r="J145" i="1"/>
  <c r="E146" i="1"/>
  <c r="I145" i="1" l="1"/>
  <c r="X144" i="1"/>
  <c r="E145" i="1"/>
  <c r="J144" i="1"/>
  <c r="X143" i="1" l="1"/>
  <c r="I144" i="1"/>
  <c r="J143" i="1"/>
  <c r="E144" i="1"/>
  <c r="I143" i="1" l="1"/>
  <c r="X142" i="1"/>
  <c r="E143" i="1"/>
  <c r="D143" i="1" s="1"/>
  <c r="J142" i="1"/>
  <c r="X141" i="1" l="1"/>
  <c r="I142" i="1"/>
  <c r="J141" i="1"/>
  <c r="E142" i="1"/>
  <c r="I141" i="1" l="1"/>
  <c r="X140" i="1"/>
  <c r="E141" i="1"/>
  <c r="J140" i="1"/>
  <c r="BC143" i="1"/>
  <c r="BB143" i="1"/>
  <c r="BA143" i="1"/>
  <c r="AZ143" i="1"/>
  <c r="AX143" i="1"/>
  <c r="AW143" i="1"/>
  <c r="AV143" i="1"/>
  <c r="AU143" i="1"/>
  <c r="AS143" i="1"/>
  <c r="AR143" i="1"/>
  <c r="AQ143" i="1"/>
  <c r="AP143" i="1"/>
  <c r="AN143" i="1"/>
  <c r="AM143" i="1"/>
  <c r="AH143" i="1" s="1"/>
  <c r="AL143" i="1"/>
  <c r="AK143" i="1"/>
  <c r="BC130" i="1"/>
  <c r="BB130" i="1"/>
  <c r="BA130" i="1"/>
  <c r="AZ130" i="1"/>
  <c r="AX130" i="1"/>
  <c r="AW130" i="1"/>
  <c r="AV130" i="1"/>
  <c r="AU130" i="1"/>
  <c r="AS130" i="1"/>
  <c r="AR130" i="1"/>
  <c r="AQ130" i="1"/>
  <c r="AP130" i="1"/>
  <c r="AN130" i="1"/>
  <c r="AM130" i="1"/>
  <c r="AL130" i="1"/>
  <c r="AK130" i="1"/>
  <c r="BC117" i="1"/>
  <c r="BB117" i="1"/>
  <c r="BA117" i="1"/>
  <c r="AZ117" i="1"/>
  <c r="AX117" i="1"/>
  <c r="AW117" i="1"/>
  <c r="AV117" i="1"/>
  <c r="AU117" i="1"/>
  <c r="AS117" i="1"/>
  <c r="AR117" i="1"/>
  <c r="AQ117" i="1"/>
  <c r="AP117" i="1"/>
  <c r="AN117" i="1"/>
  <c r="AM117" i="1"/>
  <c r="AL117" i="1"/>
  <c r="AK117" i="1"/>
  <c r="BC116" i="1"/>
  <c r="BB116" i="1"/>
  <c r="BA116" i="1"/>
  <c r="AZ116" i="1"/>
  <c r="AX116" i="1"/>
  <c r="AW116" i="1"/>
  <c r="AV116" i="1"/>
  <c r="AU116" i="1"/>
  <c r="AS116" i="1"/>
  <c r="AR116" i="1"/>
  <c r="AQ116" i="1"/>
  <c r="AP116" i="1"/>
  <c r="AN116" i="1"/>
  <c r="AM116" i="1"/>
  <c r="AH116" i="1" s="1"/>
  <c r="AL116" i="1"/>
  <c r="AK116" i="1"/>
  <c r="BC113" i="1"/>
  <c r="BB113" i="1"/>
  <c r="BA113" i="1"/>
  <c r="AZ113" i="1"/>
  <c r="AX113" i="1"/>
  <c r="AW113" i="1"/>
  <c r="AV113" i="1"/>
  <c r="AU113" i="1"/>
  <c r="AS113" i="1"/>
  <c r="AR113" i="1"/>
  <c r="AQ113" i="1"/>
  <c r="AP113" i="1"/>
  <c r="AN113" i="1"/>
  <c r="AM113" i="1"/>
  <c r="AL113" i="1"/>
  <c r="AK113" i="1"/>
  <c r="BC108" i="1"/>
  <c r="BB108" i="1"/>
  <c r="BA108" i="1"/>
  <c r="AZ108" i="1"/>
  <c r="AX108" i="1"/>
  <c r="AW108" i="1"/>
  <c r="AV108" i="1"/>
  <c r="AU108" i="1"/>
  <c r="AS108" i="1"/>
  <c r="AR108" i="1"/>
  <c r="AQ108" i="1"/>
  <c r="AP108" i="1"/>
  <c r="AN108" i="1"/>
  <c r="AM108" i="1"/>
  <c r="AL108" i="1"/>
  <c r="AK108" i="1"/>
  <c r="BC100" i="1"/>
  <c r="BB100" i="1"/>
  <c r="BA100" i="1"/>
  <c r="AZ100" i="1"/>
  <c r="AX100" i="1"/>
  <c r="AW100" i="1"/>
  <c r="AV100" i="1"/>
  <c r="AU100" i="1"/>
  <c r="AS100" i="1"/>
  <c r="AR100" i="1"/>
  <c r="AQ100" i="1"/>
  <c r="AP100" i="1"/>
  <c r="AN100" i="1"/>
  <c r="AM100" i="1"/>
  <c r="AL100" i="1"/>
  <c r="AK100" i="1"/>
  <c r="BC99" i="1"/>
  <c r="BB99" i="1"/>
  <c r="BA99" i="1"/>
  <c r="AZ99" i="1"/>
  <c r="AX99" i="1"/>
  <c r="AW99" i="1"/>
  <c r="AV99" i="1"/>
  <c r="AU99" i="1"/>
  <c r="AS99" i="1"/>
  <c r="AR99" i="1"/>
  <c r="AQ99" i="1"/>
  <c r="AP99" i="1"/>
  <c r="AN99" i="1"/>
  <c r="AM99" i="1"/>
  <c r="AL99" i="1"/>
  <c r="AK99" i="1"/>
  <c r="BC96" i="1"/>
  <c r="BB96" i="1"/>
  <c r="BA96" i="1"/>
  <c r="AZ96" i="1"/>
  <c r="AX96" i="1"/>
  <c r="AW96" i="1"/>
  <c r="AV96" i="1"/>
  <c r="AU96" i="1"/>
  <c r="AS96" i="1"/>
  <c r="AR96" i="1"/>
  <c r="AQ96" i="1"/>
  <c r="AP96" i="1"/>
  <c r="AN96" i="1"/>
  <c r="AM96" i="1"/>
  <c r="AL96" i="1"/>
  <c r="AK96" i="1"/>
  <c r="BC94" i="1"/>
  <c r="BB94" i="1"/>
  <c r="BA94" i="1"/>
  <c r="AZ94" i="1"/>
  <c r="AX94" i="1"/>
  <c r="AW94" i="1"/>
  <c r="AV94" i="1"/>
  <c r="AU94" i="1"/>
  <c r="AS94" i="1"/>
  <c r="AR94" i="1"/>
  <c r="AQ94" i="1"/>
  <c r="AP94" i="1"/>
  <c r="AN94" i="1"/>
  <c r="AM94" i="1"/>
  <c r="AL94" i="1"/>
  <c r="AK94" i="1"/>
  <c r="BC92" i="1"/>
  <c r="BB92" i="1"/>
  <c r="BA92" i="1"/>
  <c r="AZ92" i="1"/>
  <c r="AX92" i="1"/>
  <c r="AW92" i="1"/>
  <c r="AV92" i="1"/>
  <c r="AU92" i="1"/>
  <c r="AS92" i="1"/>
  <c r="AR92" i="1"/>
  <c r="AQ92" i="1"/>
  <c r="AP92" i="1"/>
  <c r="AN92" i="1"/>
  <c r="AM92" i="1"/>
  <c r="AL92" i="1"/>
  <c r="AK92" i="1"/>
  <c r="BC89" i="1"/>
  <c r="BB89" i="1"/>
  <c r="BA89" i="1"/>
  <c r="AZ89" i="1"/>
  <c r="AX89" i="1"/>
  <c r="AW89" i="1"/>
  <c r="AV89" i="1"/>
  <c r="AU89" i="1"/>
  <c r="AS89" i="1"/>
  <c r="AR89" i="1"/>
  <c r="AQ89" i="1"/>
  <c r="AP89" i="1"/>
  <c r="AN89" i="1"/>
  <c r="AM89" i="1"/>
  <c r="AL89" i="1"/>
  <c r="AK89" i="1"/>
  <c r="BC87" i="1"/>
  <c r="BB87" i="1"/>
  <c r="BA87" i="1"/>
  <c r="AZ87" i="1"/>
  <c r="AX87" i="1"/>
  <c r="AW87" i="1"/>
  <c r="AV87" i="1"/>
  <c r="AU87" i="1"/>
  <c r="AS87" i="1"/>
  <c r="AR87" i="1"/>
  <c r="AQ87" i="1"/>
  <c r="AP87" i="1"/>
  <c r="AN87" i="1"/>
  <c r="AM87" i="1"/>
  <c r="AL87" i="1"/>
  <c r="AK87" i="1"/>
  <c r="BC85" i="1"/>
  <c r="BB85" i="1"/>
  <c r="BA85" i="1"/>
  <c r="AZ85" i="1"/>
  <c r="AX85" i="1"/>
  <c r="AW85" i="1"/>
  <c r="AV85" i="1"/>
  <c r="AU85" i="1"/>
  <c r="AS85" i="1"/>
  <c r="AR85" i="1"/>
  <c r="AQ85" i="1"/>
  <c r="AP85" i="1"/>
  <c r="AN85" i="1"/>
  <c r="AM85" i="1"/>
  <c r="AL85" i="1"/>
  <c r="AK85" i="1"/>
  <c r="BC84" i="1"/>
  <c r="BB84" i="1"/>
  <c r="BA84" i="1"/>
  <c r="AZ84" i="1"/>
  <c r="AX84" i="1"/>
  <c r="AW84" i="1"/>
  <c r="AV84" i="1"/>
  <c r="AU84" i="1"/>
  <c r="AS84" i="1"/>
  <c r="AR84" i="1"/>
  <c r="AQ84" i="1"/>
  <c r="AP84" i="1"/>
  <c r="AN84" i="1"/>
  <c r="AM84" i="1"/>
  <c r="AL84" i="1"/>
  <c r="AK84" i="1"/>
  <c r="BC83" i="1"/>
  <c r="BB83" i="1"/>
  <c r="BA83" i="1"/>
  <c r="AZ83" i="1"/>
  <c r="AX83" i="1"/>
  <c r="AW83" i="1"/>
  <c r="AV83" i="1"/>
  <c r="AU83" i="1"/>
  <c r="AS83" i="1"/>
  <c r="AR83" i="1"/>
  <c r="AQ83" i="1"/>
  <c r="AP83" i="1"/>
  <c r="AN83" i="1"/>
  <c r="AM83" i="1"/>
  <c r="AL83" i="1"/>
  <c r="AK83" i="1"/>
  <c r="BC80" i="1"/>
  <c r="BB80" i="1"/>
  <c r="BA80" i="1"/>
  <c r="AZ80" i="1"/>
  <c r="AX80" i="1"/>
  <c r="AW80" i="1"/>
  <c r="AV80" i="1"/>
  <c r="AU80" i="1"/>
  <c r="AS80" i="1"/>
  <c r="AR80" i="1"/>
  <c r="AQ80" i="1"/>
  <c r="AP80" i="1"/>
  <c r="AN80" i="1"/>
  <c r="AM80" i="1"/>
  <c r="AL80" i="1"/>
  <c r="AK80" i="1"/>
  <c r="BC75" i="1"/>
  <c r="BB75" i="1"/>
  <c r="BA75" i="1"/>
  <c r="AZ75" i="1"/>
  <c r="AX75" i="1"/>
  <c r="AW75" i="1"/>
  <c r="AV75" i="1"/>
  <c r="AU75" i="1"/>
  <c r="AS75" i="1"/>
  <c r="AR75" i="1"/>
  <c r="AQ75" i="1"/>
  <c r="AP75" i="1"/>
  <c r="AN75" i="1"/>
  <c r="AM75" i="1"/>
  <c r="AL75" i="1"/>
  <c r="AK75" i="1"/>
  <c r="BC74" i="1"/>
  <c r="BB74" i="1"/>
  <c r="BA74" i="1"/>
  <c r="AZ74" i="1"/>
  <c r="AX74" i="1"/>
  <c r="AW74" i="1"/>
  <c r="AV74" i="1"/>
  <c r="AU74" i="1"/>
  <c r="AS74" i="1"/>
  <c r="AR74" i="1"/>
  <c r="AQ74" i="1"/>
  <c r="AP74" i="1"/>
  <c r="AN74" i="1"/>
  <c r="AM74" i="1"/>
  <c r="AL74" i="1"/>
  <c r="AK74" i="1"/>
  <c r="BC70" i="1"/>
  <c r="BB70" i="1"/>
  <c r="BA70" i="1"/>
  <c r="AZ70" i="1"/>
  <c r="AX70" i="1"/>
  <c r="AW70" i="1"/>
  <c r="AV70" i="1"/>
  <c r="AU70" i="1"/>
  <c r="AS70" i="1"/>
  <c r="AR70" i="1"/>
  <c r="AQ70" i="1"/>
  <c r="AP70" i="1"/>
  <c r="AN70" i="1"/>
  <c r="AM70" i="1"/>
  <c r="AL70" i="1"/>
  <c r="AK70" i="1"/>
  <c r="BC59" i="1"/>
  <c r="BB59" i="1"/>
  <c r="BA59" i="1"/>
  <c r="AZ59" i="1"/>
  <c r="AX59" i="1"/>
  <c r="AW59" i="1"/>
  <c r="AV59" i="1"/>
  <c r="AU59" i="1"/>
  <c r="AS59" i="1"/>
  <c r="AR59" i="1"/>
  <c r="AQ59" i="1"/>
  <c r="AP59" i="1"/>
  <c r="AN59" i="1"/>
  <c r="AM59" i="1"/>
  <c r="AL59" i="1"/>
  <c r="AK59" i="1"/>
  <c r="BC58" i="1"/>
  <c r="BB58" i="1"/>
  <c r="BA58" i="1"/>
  <c r="AZ58" i="1"/>
  <c r="AX58" i="1"/>
  <c r="AW58" i="1"/>
  <c r="AV58" i="1"/>
  <c r="AU58" i="1"/>
  <c r="AS58" i="1"/>
  <c r="AR58" i="1"/>
  <c r="AQ58" i="1"/>
  <c r="AP58" i="1"/>
  <c r="AN58" i="1"/>
  <c r="AM58" i="1"/>
  <c r="AL58" i="1"/>
  <c r="AK58" i="1"/>
  <c r="BC57" i="1"/>
  <c r="BB57" i="1"/>
  <c r="BA57" i="1"/>
  <c r="AZ57" i="1"/>
  <c r="AX57" i="1"/>
  <c r="AW57" i="1"/>
  <c r="AV57" i="1"/>
  <c r="AU57" i="1"/>
  <c r="AS57" i="1"/>
  <c r="AR57" i="1"/>
  <c r="AQ57" i="1"/>
  <c r="AP57" i="1"/>
  <c r="AN57" i="1"/>
  <c r="AM57" i="1"/>
  <c r="AL57" i="1"/>
  <c r="AK57" i="1"/>
  <c r="BC53" i="1"/>
  <c r="BB53" i="1"/>
  <c r="BA53" i="1"/>
  <c r="AZ53" i="1"/>
  <c r="AX53" i="1"/>
  <c r="AW53" i="1"/>
  <c r="AV53" i="1"/>
  <c r="AU53" i="1"/>
  <c r="AS53" i="1"/>
  <c r="AR53" i="1"/>
  <c r="AQ53" i="1"/>
  <c r="AP53" i="1"/>
  <c r="AN53" i="1"/>
  <c r="AM53" i="1"/>
  <c r="AL53" i="1"/>
  <c r="AK53" i="1"/>
  <c r="BC50" i="1"/>
  <c r="BB50" i="1"/>
  <c r="BA50" i="1"/>
  <c r="AZ50" i="1"/>
  <c r="AX50" i="1"/>
  <c r="AW50" i="1"/>
  <c r="AV50" i="1"/>
  <c r="AU50" i="1"/>
  <c r="AS50" i="1"/>
  <c r="AR50" i="1"/>
  <c r="AQ50" i="1"/>
  <c r="AP50" i="1"/>
  <c r="AN50" i="1"/>
  <c r="AM50" i="1"/>
  <c r="AL50" i="1"/>
  <c r="AK50" i="1"/>
  <c r="BC36" i="1"/>
  <c r="BB36" i="1"/>
  <c r="BA36" i="1"/>
  <c r="AZ36" i="1"/>
  <c r="AX36" i="1"/>
  <c r="AW36" i="1"/>
  <c r="AV36" i="1"/>
  <c r="AU36" i="1"/>
  <c r="AS36" i="1"/>
  <c r="AR36" i="1"/>
  <c r="AQ36" i="1"/>
  <c r="AO36" i="1" s="1"/>
  <c r="AP36" i="1"/>
  <c r="AN36" i="1"/>
  <c r="AM36" i="1"/>
  <c r="AL36" i="1"/>
  <c r="AK36" i="1"/>
  <c r="BC35" i="1"/>
  <c r="BB35" i="1"/>
  <c r="BA35" i="1"/>
  <c r="AZ35" i="1"/>
  <c r="AX35" i="1"/>
  <c r="AW35" i="1"/>
  <c r="AV35" i="1"/>
  <c r="AU35" i="1"/>
  <c r="AS35" i="1"/>
  <c r="AR35" i="1"/>
  <c r="AQ35" i="1"/>
  <c r="AO35" i="1" s="1"/>
  <c r="AP35" i="1"/>
  <c r="AN35" i="1"/>
  <c r="AM35" i="1"/>
  <c r="AL35" i="1"/>
  <c r="AK35" i="1"/>
  <c r="BC34" i="1"/>
  <c r="BB34" i="1"/>
  <c r="BA34" i="1"/>
  <c r="AZ34" i="1"/>
  <c r="AX34" i="1"/>
  <c r="AW34" i="1"/>
  <c r="AV34" i="1"/>
  <c r="AU34" i="1"/>
  <c r="AS34" i="1"/>
  <c r="AR34" i="1"/>
  <c r="AQ34" i="1"/>
  <c r="AO34" i="1" s="1"/>
  <c r="AP34" i="1"/>
  <c r="AN34" i="1"/>
  <c r="AM34" i="1"/>
  <c r="AL34" i="1"/>
  <c r="AK34" i="1"/>
  <c r="BC33" i="1"/>
  <c r="BB33" i="1"/>
  <c r="BA33" i="1"/>
  <c r="AZ33" i="1"/>
  <c r="AX33" i="1"/>
  <c r="AW33" i="1"/>
  <c r="AV33" i="1"/>
  <c r="AU33" i="1"/>
  <c r="AS33" i="1"/>
  <c r="AR33" i="1"/>
  <c r="AQ33" i="1"/>
  <c r="AO33" i="1" s="1"/>
  <c r="AP33" i="1"/>
  <c r="AN33" i="1"/>
  <c r="AM33" i="1"/>
  <c r="AL33" i="1"/>
  <c r="AK33" i="1"/>
  <c r="BC30" i="1"/>
  <c r="BB30" i="1"/>
  <c r="BA30" i="1"/>
  <c r="AZ30" i="1"/>
  <c r="AX30" i="1"/>
  <c r="AW30" i="1"/>
  <c r="AV30" i="1"/>
  <c r="AU30" i="1"/>
  <c r="AS30" i="1"/>
  <c r="AR30" i="1"/>
  <c r="AQ30" i="1"/>
  <c r="AO30" i="1" s="1"/>
  <c r="AP30" i="1"/>
  <c r="AN30" i="1"/>
  <c r="AM30" i="1"/>
  <c r="AL30" i="1"/>
  <c r="AK30" i="1"/>
  <c r="BC28" i="1"/>
  <c r="BB28" i="1"/>
  <c r="BA28" i="1"/>
  <c r="AZ28" i="1"/>
  <c r="AX28" i="1"/>
  <c r="AW28" i="1"/>
  <c r="AV28" i="1"/>
  <c r="AU28" i="1"/>
  <c r="AS28" i="1"/>
  <c r="AR28" i="1"/>
  <c r="AQ28" i="1"/>
  <c r="AO28" i="1" s="1"/>
  <c r="AP28" i="1"/>
  <c r="AN28" i="1"/>
  <c r="AM28" i="1"/>
  <c r="AL28" i="1"/>
  <c r="AL27" i="1" s="1"/>
  <c r="AK28" i="1"/>
  <c r="BC27" i="1"/>
  <c r="BB27" i="1"/>
  <c r="BA27" i="1"/>
  <c r="AZ27" i="1"/>
  <c r="AX27" i="1"/>
  <c r="AW27" i="1"/>
  <c r="AV27" i="1"/>
  <c r="AU27" i="1"/>
  <c r="AS27" i="1"/>
  <c r="AR27" i="1"/>
  <c r="AO27" i="1"/>
  <c r="AP27" i="1"/>
  <c r="BC26" i="1"/>
  <c r="BB26" i="1"/>
  <c r="BA26" i="1"/>
  <c r="AZ26" i="1"/>
  <c r="AX26" i="1"/>
  <c r="AW26" i="1"/>
  <c r="AV26" i="1"/>
  <c r="AU26" i="1"/>
  <c r="AS26" i="1"/>
  <c r="AR26" i="1"/>
  <c r="AQ26" i="1"/>
  <c r="AO26" i="1" s="1"/>
  <c r="AP26" i="1"/>
  <c r="AN26" i="1"/>
  <c r="AI26" i="1" s="1"/>
  <c r="AM26" i="1"/>
  <c r="AH26" i="1" s="1"/>
  <c r="AL26" i="1"/>
  <c r="AK26" i="1"/>
  <c r="AF26" i="1" s="1"/>
  <c r="BC25" i="1"/>
  <c r="BB25" i="1"/>
  <c r="BA25" i="1"/>
  <c r="AZ25" i="1"/>
  <c r="AX25" i="1"/>
  <c r="AW25" i="1"/>
  <c r="AV25" i="1"/>
  <c r="AU25" i="1"/>
  <c r="AS25" i="1"/>
  <c r="AR25" i="1"/>
  <c r="AQ25" i="1"/>
  <c r="AP25" i="1"/>
  <c r="AN25" i="1"/>
  <c r="AM25" i="1"/>
  <c r="AH25" i="1" s="1"/>
  <c r="AL25" i="1"/>
  <c r="AK25" i="1"/>
  <c r="BC23" i="1"/>
  <c r="BB23" i="1"/>
  <c r="BA23" i="1"/>
  <c r="AZ23" i="1"/>
  <c r="AX23" i="1"/>
  <c r="AW23" i="1"/>
  <c r="AV23" i="1"/>
  <c r="AU23" i="1"/>
  <c r="AS23" i="1"/>
  <c r="AR23" i="1"/>
  <c r="AQ23" i="1"/>
  <c r="AP23" i="1"/>
  <c r="AN23" i="1"/>
  <c r="AM23" i="1"/>
  <c r="AL23" i="1"/>
  <c r="AK23" i="1"/>
  <c r="BC21" i="1"/>
  <c r="BB21" i="1"/>
  <c r="BA21" i="1"/>
  <c r="AZ21" i="1"/>
  <c r="AX21" i="1"/>
  <c r="AW21" i="1"/>
  <c r="AV21" i="1"/>
  <c r="AU21" i="1"/>
  <c r="AS21" i="1"/>
  <c r="AR21" i="1"/>
  <c r="AQ21" i="1"/>
  <c r="AO21" i="1" s="1"/>
  <c r="AP21" i="1"/>
  <c r="AN21" i="1"/>
  <c r="AM21" i="1"/>
  <c r="AL21" i="1"/>
  <c r="AK21" i="1"/>
  <c r="BC20" i="1"/>
  <c r="BB20" i="1"/>
  <c r="BA20" i="1"/>
  <c r="AZ20" i="1"/>
  <c r="AX20" i="1"/>
  <c r="AW20" i="1"/>
  <c r="AV20" i="1"/>
  <c r="AU20" i="1"/>
  <c r="AS20" i="1"/>
  <c r="AR20" i="1"/>
  <c r="AQ20" i="1"/>
  <c r="AO20" i="1" s="1"/>
  <c r="AP20" i="1"/>
  <c r="AN20" i="1"/>
  <c r="AI20" i="1" s="1"/>
  <c r="AM20" i="1"/>
  <c r="AH20" i="1" s="1"/>
  <c r="AL20" i="1"/>
  <c r="AK20" i="1"/>
  <c r="AF20" i="1" s="1"/>
  <c r="BC19" i="1"/>
  <c r="BB19" i="1"/>
  <c r="BA19" i="1"/>
  <c r="AZ19" i="1"/>
  <c r="AX19" i="1"/>
  <c r="AW19" i="1"/>
  <c r="AV19" i="1"/>
  <c r="AU19" i="1"/>
  <c r="AS19" i="1"/>
  <c r="AR19" i="1"/>
  <c r="AQ19" i="1"/>
  <c r="AO19" i="1" s="1"/>
  <c r="AP19" i="1"/>
  <c r="AN19" i="1"/>
  <c r="AM19" i="1"/>
  <c r="AH19" i="1" s="1"/>
  <c r="AL19" i="1"/>
  <c r="AG19" i="1" s="1"/>
  <c r="AK19" i="1"/>
  <c r="AF19" i="1" s="1"/>
  <c r="AI19" i="1"/>
  <c r="AC143" i="1"/>
  <c r="Z143" i="1"/>
  <c r="W143" i="1"/>
  <c r="V143" i="1"/>
  <c r="U143" i="1"/>
  <c r="T143" i="1"/>
  <c r="AC130" i="1"/>
  <c r="Z130" i="1"/>
  <c r="W130" i="1"/>
  <c r="V130" i="1"/>
  <c r="U130" i="1"/>
  <c r="T130" i="1"/>
  <c r="AC117" i="1"/>
  <c r="Z117" i="1"/>
  <c r="W117" i="1"/>
  <c r="V117" i="1"/>
  <c r="U117" i="1"/>
  <c r="T117" i="1"/>
  <c r="AC116" i="1"/>
  <c r="Z116" i="1"/>
  <c r="W116" i="1"/>
  <c r="V116" i="1"/>
  <c r="U116" i="1"/>
  <c r="T116" i="1"/>
  <c r="AC113" i="1"/>
  <c r="AB113" i="1"/>
  <c r="Z113" i="1"/>
  <c r="W113" i="1"/>
  <c r="V113" i="1"/>
  <c r="U113" i="1"/>
  <c r="T113" i="1"/>
  <c r="AC108" i="1"/>
  <c r="AB108" i="1"/>
  <c r="Z108" i="1"/>
  <c r="W108" i="1"/>
  <c r="V108" i="1"/>
  <c r="U108" i="1"/>
  <c r="T108" i="1"/>
  <c r="AC100" i="1"/>
  <c r="AB100" i="1"/>
  <c r="Z100" i="1"/>
  <c r="W100" i="1"/>
  <c r="V100" i="1"/>
  <c r="U100" i="1"/>
  <c r="T100" i="1"/>
  <c r="AC99" i="1"/>
  <c r="AB99" i="1"/>
  <c r="Z99" i="1"/>
  <c r="W99" i="1"/>
  <c r="V99" i="1"/>
  <c r="U99" i="1"/>
  <c r="T99" i="1"/>
  <c r="AC96" i="1"/>
  <c r="AB96" i="1"/>
  <c r="Z96" i="1"/>
  <c r="W96" i="1"/>
  <c r="V96" i="1"/>
  <c r="U96" i="1"/>
  <c r="T96" i="1"/>
  <c r="AC94" i="1"/>
  <c r="AB94" i="1"/>
  <c r="Z94" i="1"/>
  <c r="W94" i="1"/>
  <c r="V94" i="1"/>
  <c r="U94" i="1"/>
  <c r="T94" i="1"/>
  <c r="AC92" i="1"/>
  <c r="AB92" i="1"/>
  <c r="W92" i="1"/>
  <c r="V92" i="1"/>
  <c r="U92" i="1"/>
  <c r="T92" i="1"/>
  <c r="AB89" i="1"/>
  <c r="Z89" i="1"/>
  <c r="W89" i="1"/>
  <c r="V89" i="1"/>
  <c r="U89" i="1"/>
  <c r="T89" i="1"/>
  <c r="AB87" i="1"/>
  <c r="Z87" i="1"/>
  <c r="W87" i="1"/>
  <c r="V87" i="1"/>
  <c r="U87" i="1"/>
  <c r="T87" i="1"/>
  <c r="AB85" i="1"/>
  <c r="Z85" i="1"/>
  <c r="W85" i="1"/>
  <c r="V85" i="1"/>
  <c r="U85" i="1"/>
  <c r="T85" i="1"/>
  <c r="AB84" i="1"/>
  <c r="Z84" i="1"/>
  <c r="W84" i="1"/>
  <c r="V84" i="1"/>
  <c r="U84" i="1"/>
  <c r="T84" i="1"/>
  <c r="AC83" i="1"/>
  <c r="AB83" i="1"/>
  <c r="Z83" i="1"/>
  <c r="W83" i="1"/>
  <c r="V83" i="1"/>
  <c r="U83" i="1"/>
  <c r="T83" i="1"/>
  <c r="AC80" i="1"/>
  <c r="AB80" i="1"/>
  <c r="Z80" i="1"/>
  <c r="W80" i="1"/>
  <c r="V80" i="1"/>
  <c r="U80" i="1"/>
  <c r="T80" i="1"/>
  <c r="AC75" i="1"/>
  <c r="AB75" i="1"/>
  <c r="AB74" i="1" s="1"/>
  <c r="AB57" i="1" s="1"/>
  <c r="Z75" i="1"/>
  <c r="W75" i="1"/>
  <c r="V75" i="1"/>
  <c r="U75" i="1"/>
  <c r="T75" i="1"/>
  <c r="AC74" i="1"/>
  <c r="Z74" i="1"/>
  <c r="W74" i="1"/>
  <c r="V74" i="1"/>
  <c r="U74" i="1"/>
  <c r="T74" i="1"/>
  <c r="AC70" i="1"/>
  <c r="Z70" i="1"/>
  <c r="W70" i="1"/>
  <c r="V70" i="1"/>
  <c r="U70" i="1"/>
  <c r="T70" i="1"/>
  <c r="AC59" i="1"/>
  <c r="Z59" i="1"/>
  <c r="W59" i="1"/>
  <c r="V59" i="1"/>
  <c r="U59" i="1"/>
  <c r="T59" i="1"/>
  <c r="AC58" i="1"/>
  <c r="Z58" i="1"/>
  <c r="W58" i="1"/>
  <c r="V58" i="1"/>
  <c r="U58" i="1"/>
  <c r="T58" i="1"/>
  <c r="AC57" i="1"/>
  <c r="Z57" i="1"/>
  <c r="W57" i="1"/>
  <c r="V57" i="1"/>
  <c r="U57" i="1"/>
  <c r="T57" i="1"/>
  <c r="AC53" i="1"/>
  <c r="Z53" i="1"/>
  <c r="W53" i="1"/>
  <c r="V53" i="1"/>
  <c r="U53" i="1"/>
  <c r="T53" i="1"/>
  <c r="AC50" i="1"/>
  <c r="Z50" i="1"/>
  <c r="W50" i="1"/>
  <c r="V50" i="1"/>
  <c r="U50" i="1"/>
  <c r="T50" i="1"/>
  <c r="AC36" i="1"/>
  <c r="Z36" i="1"/>
  <c r="W36" i="1"/>
  <c r="W35" i="1" s="1"/>
  <c r="W34" i="1" s="1"/>
  <c r="W33" i="1" s="1"/>
  <c r="V36" i="1"/>
  <c r="U36" i="1"/>
  <c r="U35" i="1" s="1"/>
  <c r="U34" i="1" s="1"/>
  <c r="U33" i="1" s="1"/>
  <c r="T36" i="1"/>
  <c r="AC35" i="1"/>
  <c r="AC34" i="1" s="1"/>
  <c r="AC33" i="1" s="1"/>
  <c r="AB35" i="1"/>
  <c r="Z35" i="1"/>
  <c r="V35" i="1"/>
  <c r="T35" i="1"/>
  <c r="Z34" i="1"/>
  <c r="V34" i="1"/>
  <c r="T34" i="1"/>
  <c r="Z33" i="1"/>
  <c r="Z21" i="1" s="1"/>
  <c r="V33" i="1"/>
  <c r="V21" i="1" s="1"/>
  <c r="T33" i="1"/>
  <c r="AC30" i="1"/>
  <c r="AB30" i="1"/>
  <c r="Z30" i="1"/>
  <c r="W30" i="1"/>
  <c r="V30" i="1"/>
  <c r="U30" i="1"/>
  <c r="T30" i="1"/>
  <c r="AC28" i="1"/>
  <c r="AC27" i="1" s="1"/>
  <c r="AB28" i="1"/>
  <c r="Z28" i="1"/>
  <c r="Z27" i="1" s="1"/>
  <c r="W28" i="1"/>
  <c r="V28" i="1"/>
  <c r="V27" i="1" s="1"/>
  <c r="U28" i="1"/>
  <c r="T28" i="1"/>
  <c r="T27" i="1" s="1"/>
  <c r="T26" i="1" s="1"/>
  <c r="T20" i="1" s="1"/>
  <c r="AB27" i="1"/>
  <c r="AB26" i="1" s="1"/>
  <c r="W27" i="1"/>
  <c r="U27" i="1"/>
  <c r="AC26" i="1"/>
  <c r="Z26" i="1"/>
  <c r="W26" i="1"/>
  <c r="V26" i="1"/>
  <c r="U26" i="1"/>
  <c r="AC25" i="1"/>
  <c r="AB25" i="1"/>
  <c r="Z25" i="1"/>
  <c r="W25" i="1"/>
  <c r="V25" i="1"/>
  <c r="U25" i="1"/>
  <c r="T25" i="1"/>
  <c r="AC23" i="1"/>
  <c r="AB23" i="1"/>
  <c r="Z23" i="1"/>
  <c r="W23" i="1"/>
  <c r="V23" i="1"/>
  <c r="U23" i="1"/>
  <c r="T23" i="1"/>
  <c r="AC21" i="1"/>
  <c r="W21" i="1"/>
  <c r="W19" i="1" s="1"/>
  <c r="U21" i="1"/>
  <c r="T21" i="1"/>
  <c r="AC20" i="1"/>
  <c r="AC19" i="1" s="1"/>
  <c r="AB20" i="1"/>
  <c r="Z20" i="1"/>
  <c r="W20" i="1"/>
  <c r="V20" i="1"/>
  <c r="U20" i="1"/>
  <c r="U19" i="1"/>
  <c r="S143" i="1"/>
  <c r="R143" i="1"/>
  <c r="Q143" i="1"/>
  <c r="P143" i="1"/>
  <c r="O143" i="1"/>
  <c r="S130" i="1"/>
  <c r="R130" i="1"/>
  <c r="Q130" i="1"/>
  <c r="P130" i="1"/>
  <c r="O130" i="1"/>
  <c r="S117" i="1"/>
  <c r="S116" i="1" s="1"/>
  <c r="S25" i="1" s="1"/>
  <c r="R117" i="1"/>
  <c r="Q117" i="1"/>
  <c r="Q116" i="1" s="1"/>
  <c r="Q25" i="1" s="1"/>
  <c r="P117" i="1"/>
  <c r="O117" i="1"/>
  <c r="O116" i="1" s="1"/>
  <c r="O25" i="1" s="1"/>
  <c r="R116" i="1"/>
  <c r="P116" i="1"/>
  <c r="S113" i="1"/>
  <c r="R113" i="1"/>
  <c r="Q113" i="1"/>
  <c r="P113" i="1"/>
  <c r="O113" i="1"/>
  <c r="S108" i="1"/>
  <c r="R108" i="1"/>
  <c r="Q108" i="1"/>
  <c r="P108" i="1"/>
  <c r="O108" i="1"/>
  <c r="S100" i="1"/>
  <c r="S99" i="1" s="1"/>
  <c r="S23" i="1" s="1"/>
  <c r="R100" i="1"/>
  <c r="Q100" i="1"/>
  <c r="Q99" i="1" s="1"/>
  <c r="Q23" i="1" s="1"/>
  <c r="P100" i="1"/>
  <c r="O100" i="1"/>
  <c r="O99" i="1" s="1"/>
  <c r="O23" i="1" s="1"/>
  <c r="R99" i="1"/>
  <c r="P99" i="1"/>
  <c r="S96" i="1"/>
  <c r="R96" i="1"/>
  <c r="Q96" i="1"/>
  <c r="P96" i="1"/>
  <c r="O96" i="1"/>
  <c r="S94" i="1"/>
  <c r="R94" i="1"/>
  <c r="R92" i="1" s="1"/>
  <c r="Q94" i="1"/>
  <c r="P94" i="1"/>
  <c r="P92" i="1" s="1"/>
  <c r="O94" i="1"/>
  <c r="S92" i="1"/>
  <c r="Q92" i="1"/>
  <c r="O92" i="1"/>
  <c r="S89" i="1"/>
  <c r="R89" i="1"/>
  <c r="Q89" i="1"/>
  <c r="P89" i="1"/>
  <c r="O89" i="1"/>
  <c r="S87" i="1"/>
  <c r="R87" i="1"/>
  <c r="Q87" i="1"/>
  <c r="P87" i="1"/>
  <c r="O87" i="1"/>
  <c r="S85" i="1"/>
  <c r="S84" i="1" s="1"/>
  <c r="S83" i="1" s="1"/>
  <c r="R85" i="1"/>
  <c r="Q85" i="1"/>
  <c r="Q84" i="1" s="1"/>
  <c r="Q83" i="1" s="1"/>
  <c r="P85" i="1"/>
  <c r="O85" i="1"/>
  <c r="O84" i="1" s="1"/>
  <c r="O83" i="1" s="1"/>
  <c r="R84" i="1"/>
  <c r="R83" i="1" s="1"/>
  <c r="P84" i="1"/>
  <c r="P83" i="1" s="1"/>
  <c r="S80" i="1"/>
  <c r="R80" i="1"/>
  <c r="Q80" i="1"/>
  <c r="P80" i="1"/>
  <c r="O80" i="1"/>
  <c r="S75" i="1"/>
  <c r="S74" i="1" s="1"/>
  <c r="R75" i="1"/>
  <c r="Q75" i="1"/>
  <c r="Q74" i="1" s="1"/>
  <c r="P75" i="1"/>
  <c r="O75" i="1"/>
  <c r="O74" i="1" s="1"/>
  <c r="R74" i="1"/>
  <c r="P74" i="1"/>
  <c r="S70" i="1"/>
  <c r="R70" i="1"/>
  <c r="Q70" i="1"/>
  <c r="P70" i="1"/>
  <c r="O70" i="1"/>
  <c r="S59" i="1"/>
  <c r="R59" i="1"/>
  <c r="R58" i="1" s="1"/>
  <c r="R57" i="1" s="1"/>
  <c r="Q59" i="1"/>
  <c r="P59" i="1"/>
  <c r="P58" i="1" s="1"/>
  <c r="P57" i="1" s="1"/>
  <c r="O59" i="1"/>
  <c r="S58" i="1"/>
  <c r="S57" i="1" s="1"/>
  <c r="Q58" i="1"/>
  <c r="Q57" i="1" s="1"/>
  <c r="O58" i="1"/>
  <c r="S53" i="1"/>
  <c r="R53" i="1"/>
  <c r="Q53" i="1"/>
  <c r="P53" i="1"/>
  <c r="O53" i="1"/>
  <c r="S50" i="1"/>
  <c r="R50" i="1"/>
  <c r="Q50" i="1"/>
  <c r="P50" i="1"/>
  <c r="O50" i="1"/>
  <c r="S36" i="1"/>
  <c r="S35" i="1" s="1"/>
  <c r="S34" i="1" s="1"/>
  <c r="S33" i="1" s="1"/>
  <c r="S21" i="1" s="1"/>
  <c r="R36" i="1"/>
  <c r="Q36" i="1"/>
  <c r="Q35" i="1" s="1"/>
  <c r="Q34" i="1" s="1"/>
  <c r="Q33" i="1" s="1"/>
  <c r="Q21" i="1" s="1"/>
  <c r="P36" i="1"/>
  <c r="O36" i="1"/>
  <c r="O35" i="1" s="1"/>
  <c r="O34" i="1" s="1"/>
  <c r="R35" i="1"/>
  <c r="R34" i="1" s="1"/>
  <c r="R33" i="1" s="1"/>
  <c r="R21" i="1" s="1"/>
  <c r="P35" i="1"/>
  <c r="P34" i="1" s="1"/>
  <c r="P33" i="1" s="1"/>
  <c r="P21" i="1" s="1"/>
  <c r="S30" i="1"/>
  <c r="R30" i="1"/>
  <c r="Q30" i="1"/>
  <c r="P30" i="1"/>
  <c r="O30" i="1"/>
  <c r="S28" i="1"/>
  <c r="R28" i="1"/>
  <c r="R27" i="1" s="1"/>
  <c r="R26" i="1" s="1"/>
  <c r="R20" i="1" s="1"/>
  <c r="R19" i="1" s="1"/>
  <c r="Q28" i="1"/>
  <c r="P28" i="1"/>
  <c r="P27" i="1" s="1"/>
  <c r="P26" i="1" s="1"/>
  <c r="P20" i="1" s="1"/>
  <c r="O28" i="1"/>
  <c r="S27" i="1"/>
  <c r="S26" i="1" s="1"/>
  <c r="S20" i="1" s="1"/>
  <c r="Q27" i="1"/>
  <c r="Q26" i="1" s="1"/>
  <c r="Q20" i="1" s="1"/>
  <c r="Q19" i="1" s="1"/>
  <c r="O27" i="1"/>
  <c r="O26" i="1" s="1"/>
  <c r="O20" i="1" s="1"/>
  <c r="R25" i="1"/>
  <c r="P25" i="1"/>
  <c r="R23" i="1"/>
  <c r="P23" i="1"/>
  <c r="N143" i="1"/>
  <c r="M143" i="1"/>
  <c r="L143" i="1"/>
  <c r="K143" i="1"/>
  <c r="N130" i="1"/>
  <c r="M130" i="1"/>
  <c r="L130" i="1"/>
  <c r="K130" i="1"/>
  <c r="N117" i="1"/>
  <c r="M117" i="1"/>
  <c r="L117" i="1"/>
  <c r="K117" i="1"/>
  <c r="N116" i="1"/>
  <c r="N113" i="1"/>
  <c r="M113" i="1"/>
  <c r="L113" i="1"/>
  <c r="K113" i="1"/>
  <c r="N108" i="1"/>
  <c r="M108" i="1"/>
  <c r="L108" i="1"/>
  <c r="K108" i="1"/>
  <c r="N100" i="1"/>
  <c r="M100" i="1"/>
  <c r="L100" i="1"/>
  <c r="K100" i="1"/>
  <c r="N99" i="1"/>
  <c r="N96" i="1"/>
  <c r="M96" i="1"/>
  <c r="L96" i="1"/>
  <c r="K96" i="1"/>
  <c r="N94" i="1"/>
  <c r="M94" i="1"/>
  <c r="L94" i="1"/>
  <c r="K94" i="1"/>
  <c r="M92" i="1"/>
  <c r="K92" i="1"/>
  <c r="N89" i="1"/>
  <c r="M89" i="1"/>
  <c r="L89" i="1"/>
  <c r="K89" i="1"/>
  <c r="N87" i="1"/>
  <c r="M87" i="1"/>
  <c r="L87" i="1"/>
  <c r="K87" i="1"/>
  <c r="N85" i="1"/>
  <c r="M85" i="1"/>
  <c r="L85" i="1"/>
  <c r="K85" i="1"/>
  <c r="M84" i="1"/>
  <c r="N80" i="1"/>
  <c r="M80" i="1"/>
  <c r="L80" i="1"/>
  <c r="K80" i="1"/>
  <c r="N75" i="1"/>
  <c r="M75" i="1"/>
  <c r="L75" i="1"/>
  <c r="K75" i="1"/>
  <c r="M74" i="1"/>
  <c r="N70" i="1"/>
  <c r="M70" i="1"/>
  <c r="L70" i="1"/>
  <c r="K70" i="1"/>
  <c r="N59" i="1"/>
  <c r="M59" i="1"/>
  <c r="L59" i="1"/>
  <c r="K59" i="1"/>
  <c r="N58" i="1"/>
  <c r="N53" i="1"/>
  <c r="M53" i="1"/>
  <c r="L53" i="1"/>
  <c r="K53" i="1"/>
  <c r="N50" i="1"/>
  <c r="M50" i="1"/>
  <c r="L50" i="1"/>
  <c r="K50" i="1"/>
  <c r="N36" i="1"/>
  <c r="M36" i="1"/>
  <c r="L36" i="1"/>
  <c r="K36" i="1"/>
  <c r="M35" i="1"/>
  <c r="M34" i="1" s="1"/>
  <c r="N30" i="1"/>
  <c r="M30" i="1"/>
  <c r="L30" i="1"/>
  <c r="K30" i="1"/>
  <c r="N28" i="1"/>
  <c r="M28" i="1"/>
  <c r="L28" i="1"/>
  <c r="K28" i="1"/>
  <c r="N27" i="1"/>
  <c r="N25" i="1"/>
  <c r="AO70" i="1" l="1"/>
  <c r="AE70" i="1" s="1"/>
  <c r="AD70" i="1" s="1"/>
  <c r="AG70" i="1"/>
  <c r="AO57" i="1"/>
  <c r="AE57" i="1" s="1"/>
  <c r="AD57" i="1" s="1"/>
  <c r="AG57" i="1"/>
  <c r="AO58" i="1"/>
  <c r="AE58" i="1" s="1"/>
  <c r="AD58" i="1" s="1"/>
  <c r="AG58" i="1"/>
  <c r="AO59" i="1"/>
  <c r="AE59" i="1" s="1"/>
  <c r="AD59" i="1" s="1"/>
  <c r="AG59" i="1"/>
  <c r="AJ21" i="1"/>
  <c r="AE21" i="1" s="1"/>
  <c r="AD21" i="1" s="1"/>
  <c r="AG21" i="1"/>
  <c r="AG33" i="1"/>
  <c r="AJ33" i="1"/>
  <c r="AE33" i="1" s="1"/>
  <c r="AD33" i="1" s="1"/>
  <c r="AJ34" i="1"/>
  <c r="AE34" i="1" s="1"/>
  <c r="AD34" i="1" s="1"/>
  <c r="AG34" i="1"/>
  <c r="AG35" i="1"/>
  <c r="AJ35" i="1"/>
  <c r="AE35" i="1" s="1"/>
  <c r="AD35" i="1" s="1"/>
  <c r="AJ36" i="1"/>
  <c r="AE36" i="1" s="1"/>
  <c r="AD36" i="1" s="1"/>
  <c r="AG36" i="1"/>
  <c r="AJ25" i="1"/>
  <c r="AE25" i="1" s="1"/>
  <c r="AD25" i="1" s="1"/>
  <c r="AG25" i="1"/>
  <c r="AJ116" i="1"/>
  <c r="AE116" i="1" s="1"/>
  <c r="AD116" i="1" s="1"/>
  <c r="AG116" i="1"/>
  <c r="AJ143" i="1"/>
  <c r="AE143" i="1" s="1"/>
  <c r="AD143" i="1" s="1"/>
  <c r="AG143" i="1"/>
  <c r="AJ19" i="1"/>
  <c r="AE19" i="1" s="1"/>
  <c r="AD19" i="1" s="1"/>
  <c r="AG30" i="1"/>
  <c r="AJ30" i="1"/>
  <c r="AE30" i="1" s="1"/>
  <c r="AD30" i="1" s="1"/>
  <c r="AJ20" i="1"/>
  <c r="AE20" i="1" s="1"/>
  <c r="AD20" i="1" s="1"/>
  <c r="AG20" i="1"/>
  <c r="AJ26" i="1"/>
  <c r="AE26" i="1" s="1"/>
  <c r="AD26" i="1" s="1"/>
  <c r="AG26" i="1"/>
  <c r="AJ27" i="1"/>
  <c r="AE27" i="1" s="1"/>
  <c r="AD27" i="1" s="1"/>
  <c r="AG27" i="1"/>
  <c r="AJ28" i="1"/>
  <c r="AE28" i="1" s="1"/>
  <c r="AD28" i="1" s="1"/>
  <c r="AG28" i="1"/>
  <c r="X139" i="1"/>
  <c r="I140" i="1"/>
  <c r="J139" i="1"/>
  <c r="E140" i="1"/>
  <c r="S19" i="1"/>
  <c r="T19" i="1"/>
  <c r="V19" i="1"/>
  <c r="P19" i="1"/>
  <c r="O57" i="1"/>
  <c r="O33" i="1" s="1"/>
  <c r="O21" i="1" s="1"/>
  <c r="O19" i="1" s="1"/>
  <c r="N26" i="1"/>
  <c r="M27" i="1"/>
  <c r="K58" i="1"/>
  <c r="M58" i="1"/>
  <c r="M83" i="1"/>
  <c r="L92" i="1"/>
  <c r="N92" i="1"/>
  <c r="N23" i="1"/>
  <c r="K99" i="1"/>
  <c r="M99" i="1"/>
  <c r="K116" i="1"/>
  <c r="M116" i="1"/>
  <c r="K27" i="1"/>
  <c r="L27" i="1"/>
  <c r="K35" i="1"/>
  <c r="L35" i="1"/>
  <c r="N35" i="1"/>
  <c r="L58" i="1"/>
  <c r="K74" i="1"/>
  <c r="L74" i="1"/>
  <c r="N74" i="1"/>
  <c r="K84" i="1"/>
  <c r="L84" i="1"/>
  <c r="N84" i="1"/>
  <c r="L99" i="1"/>
  <c r="L116" i="1"/>
  <c r="Z19" i="1"/>
  <c r="AB34" i="1"/>
  <c r="N57" i="1"/>
  <c r="I139" i="1" l="1"/>
  <c r="X138" i="1"/>
  <c r="E139" i="1"/>
  <c r="J138" i="1"/>
  <c r="L23" i="1"/>
  <c r="N83" i="1"/>
  <c r="L83" i="1"/>
  <c r="K34" i="1"/>
  <c r="L26" i="1"/>
  <c r="K26" i="1"/>
  <c r="M25" i="1"/>
  <c r="K25" i="1"/>
  <c r="M57" i="1"/>
  <c r="K57" i="1"/>
  <c r="L25" i="1"/>
  <c r="K83" i="1"/>
  <c r="L57" i="1"/>
  <c r="N34" i="1"/>
  <c r="L34" i="1"/>
  <c r="M23" i="1"/>
  <c r="K23" i="1"/>
  <c r="M26" i="1"/>
  <c r="N20" i="1"/>
  <c r="AB33" i="1"/>
  <c r="X137" i="1" l="1"/>
  <c r="I138" i="1"/>
  <c r="J137" i="1"/>
  <c r="E138" i="1"/>
  <c r="L33" i="1"/>
  <c r="M33" i="1"/>
  <c r="M21" i="1" s="1"/>
  <c r="M20" i="1"/>
  <c r="K20" i="1"/>
  <c r="L20" i="1"/>
  <c r="K33" i="1"/>
  <c r="N33" i="1"/>
  <c r="AB21" i="1"/>
  <c r="I137" i="1" l="1"/>
  <c r="X136" i="1"/>
  <c r="E137" i="1"/>
  <c r="J136" i="1"/>
  <c r="K21" i="1"/>
  <c r="F19" i="1"/>
  <c r="M19" i="1"/>
  <c r="L21" i="1"/>
  <c r="N21" i="1"/>
  <c r="AB19" i="1"/>
  <c r="H19" i="1" s="1"/>
  <c r="X135" i="1" l="1"/>
  <c r="I136" i="1"/>
  <c r="J135" i="1"/>
  <c r="E136" i="1"/>
  <c r="N19" i="1"/>
  <c r="L19" i="1"/>
  <c r="G19" i="1" s="1"/>
  <c r="X134" i="1" l="1"/>
  <c r="I135" i="1"/>
  <c r="E135" i="1"/>
  <c r="J134" i="1"/>
  <c r="X133" i="1" l="1"/>
  <c r="I134" i="1"/>
  <c r="J133" i="1"/>
  <c r="E134" i="1"/>
  <c r="X132" i="1" l="1"/>
  <c r="I133" i="1"/>
  <c r="E133" i="1"/>
  <c r="J132" i="1"/>
  <c r="X131" i="1" l="1"/>
  <c r="I132" i="1"/>
  <c r="J131" i="1"/>
  <c r="E132" i="1"/>
  <c r="X130" i="1" l="1"/>
  <c r="I131" i="1"/>
  <c r="J130" i="1"/>
  <c r="E131" i="1"/>
  <c r="X129" i="1" l="1"/>
  <c r="I130" i="1"/>
  <c r="J129" i="1"/>
  <c r="E130" i="1"/>
  <c r="X128" i="1" l="1"/>
  <c r="I129" i="1"/>
  <c r="J128" i="1"/>
  <c r="E129" i="1"/>
  <c r="X127" i="1" l="1"/>
  <c r="I128" i="1"/>
  <c r="J127" i="1"/>
  <c r="E128" i="1"/>
  <c r="X126" i="1" l="1"/>
  <c r="I127" i="1"/>
  <c r="J126" i="1"/>
  <c r="E127" i="1"/>
  <c r="X125" i="1" l="1"/>
  <c r="I126" i="1"/>
  <c r="J125" i="1"/>
  <c r="E126" i="1"/>
  <c r="X124" i="1" l="1"/>
  <c r="I125" i="1"/>
  <c r="J124" i="1"/>
  <c r="E125" i="1"/>
  <c r="X123" i="1" l="1"/>
  <c r="I124" i="1"/>
  <c r="J123" i="1"/>
  <c r="E124" i="1"/>
  <c r="X122" i="1" l="1"/>
  <c r="I123" i="1"/>
  <c r="J122" i="1"/>
  <c r="E123" i="1"/>
  <c r="X121" i="1" l="1"/>
  <c r="I122" i="1"/>
  <c r="J121" i="1"/>
  <c r="E122" i="1"/>
  <c r="X120" i="1" l="1"/>
  <c r="I121" i="1"/>
  <c r="J120" i="1"/>
  <c r="E121" i="1"/>
  <c r="X119" i="1" l="1"/>
  <c r="I120" i="1"/>
  <c r="J119" i="1"/>
  <c r="E120" i="1"/>
  <c r="X118" i="1" l="1"/>
  <c r="I119" i="1"/>
  <c r="J118" i="1"/>
  <c r="E119" i="1"/>
  <c r="X117" i="1" l="1"/>
  <c r="I118" i="1"/>
  <c r="J117" i="1"/>
  <c r="E118" i="1"/>
  <c r="X116" i="1" l="1"/>
  <c r="I117" i="1"/>
  <c r="J116" i="1"/>
  <c r="E117" i="1"/>
  <c r="X115" i="1" l="1"/>
  <c r="I116" i="1"/>
  <c r="J115" i="1"/>
  <c r="E116" i="1"/>
  <c r="X114" i="1" l="1"/>
  <c r="I115" i="1"/>
  <c r="J114" i="1"/>
  <c r="E115" i="1"/>
  <c r="X113" i="1" l="1"/>
  <c r="I114" i="1"/>
  <c r="J113" i="1"/>
  <c r="E114" i="1"/>
  <c r="X112" i="1" l="1"/>
  <c r="I113" i="1"/>
  <c r="J112" i="1"/>
  <c r="E113" i="1"/>
  <c r="X111" i="1" l="1"/>
  <c r="I112" i="1"/>
  <c r="J111" i="1"/>
  <c r="E112" i="1"/>
  <c r="X110" i="1" l="1"/>
  <c r="I111" i="1"/>
  <c r="J110" i="1"/>
  <c r="E111" i="1"/>
  <c r="X109" i="1" l="1"/>
  <c r="I110" i="1"/>
  <c r="J109" i="1"/>
  <c r="E110" i="1"/>
  <c r="X108" i="1" l="1"/>
  <c r="I109" i="1"/>
  <c r="J108" i="1"/>
  <c r="E109" i="1"/>
  <c r="X107" i="1" l="1"/>
  <c r="I108" i="1"/>
  <c r="J107" i="1"/>
  <c r="E108" i="1"/>
  <c r="X106" i="1" l="1"/>
  <c r="I107" i="1"/>
  <c r="J106" i="1"/>
  <c r="E107" i="1"/>
  <c r="X105" i="1" l="1"/>
  <c r="I106" i="1"/>
  <c r="J105" i="1"/>
  <c r="E106" i="1"/>
  <c r="X104" i="1" l="1"/>
  <c r="I105" i="1"/>
  <c r="J104" i="1"/>
  <c r="E105" i="1"/>
  <c r="X103" i="1" l="1"/>
  <c r="I104" i="1"/>
  <c r="J103" i="1"/>
  <c r="E104" i="1"/>
  <c r="X102" i="1" l="1"/>
  <c r="I103" i="1"/>
  <c r="J102" i="1"/>
  <c r="E103" i="1"/>
  <c r="X101" i="1" l="1"/>
  <c r="I102" i="1"/>
  <c r="J101" i="1"/>
  <c r="E102" i="1"/>
  <c r="X100" i="1" l="1"/>
  <c r="I101" i="1"/>
  <c r="J100" i="1"/>
  <c r="E101" i="1"/>
  <c r="X99" i="1" l="1"/>
  <c r="I100" i="1"/>
  <c r="J99" i="1"/>
  <c r="E100" i="1"/>
  <c r="X98" i="1" l="1"/>
  <c r="I99" i="1"/>
  <c r="J98" i="1"/>
  <c r="E99" i="1"/>
  <c r="X97" i="1" l="1"/>
  <c r="I98" i="1"/>
  <c r="J97" i="1"/>
  <c r="E98" i="1"/>
  <c r="X96" i="1" l="1"/>
  <c r="I97" i="1"/>
  <c r="J96" i="1"/>
  <c r="E97" i="1"/>
  <c r="X95" i="1" l="1"/>
  <c r="I96" i="1"/>
  <c r="J95" i="1"/>
  <c r="E96" i="1"/>
  <c r="X94" i="1" l="1"/>
  <c r="I95" i="1"/>
  <c r="J94" i="1"/>
  <c r="E95" i="1"/>
  <c r="X93" i="1" l="1"/>
  <c r="I94" i="1"/>
  <c r="J93" i="1"/>
  <c r="E94" i="1"/>
  <c r="X92" i="1" l="1"/>
  <c r="I93" i="1"/>
  <c r="J92" i="1"/>
  <c r="E93" i="1"/>
  <c r="X91" i="1" l="1"/>
  <c r="I92" i="1"/>
  <c r="J91" i="1"/>
  <c r="E92" i="1"/>
  <c r="X90" i="1" l="1"/>
  <c r="I91" i="1"/>
  <c r="J90" i="1"/>
  <c r="E91" i="1"/>
  <c r="X89" i="1" l="1"/>
  <c r="I90" i="1"/>
  <c r="J89" i="1"/>
  <c r="E90" i="1"/>
  <c r="X88" i="1" l="1"/>
  <c r="I89" i="1"/>
  <c r="J88" i="1"/>
  <c r="E89" i="1"/>
  <c r="X87" i="1" l="1"/>
  <c r="I88" i="1"/>
  <c r="J87" i="1"/>
  <c r="E88" i="1"/>
  <c r="X86" i="1" l="1"/>
  <c r="I87" i="1"/>
  <c r="J86" i="1"/>
  <c r="E87" i="1"/>
  <c r="X85" i="1" l="1"/>
  <c r="I86" i="1"/>
  <c r="J85" i="1"/>
  <c r="E86" i="1"/>
  <c r="X84" i="1" l="1"/>
  <c r="I85" i="1"/>
  <c r="J84" i="1"/>
  <c r="E85" i="1"/>
  <c r="X83" i="1" l="1"/>
  <c r="I84" i="1"/>
  <c r="J83" i="1"/>
  <c r="E84" i="1"/>
  <c r="X82" i="1" l="1"/>
  <c r="I83" i="1"/>
  <c r="J82" i="1"/>
  <c r="E83" i="1"/>
  <c r="X81" i="1" l="1"/>
  <c r="I82" i="1"/>
  <c r="J81" i="1"/>
  <c r="E82" i="1"/>
  <c r="X80" i="1" l="1"/>
  <c r="I81" i="1"/>
  <c r="J80" i="1"/>
  <c r="E81" i="1"/>
  <c r="X79" i="1" l="1"/>
  <c r="I80" i="1"/>
  <c r="J79" i="1"/>
  <c r="E80" i="1"/>
  <c r="X78" i="1" l="1"/>
  <c r="I79" i="1"/>
  <c r="J78" i="1"/>
  <c r="E79" i="1"/>
  <c r="X77" i="1" l="1"/>
  <c r="I78" i="1"/>
  <c r="J77" i="1"/>
  <c r="E78" i="1"/>
  <c r="X76" i="1" l="1"/>
  <c r="I77" i="1"/>
  <c r="J76" i="1"/>
  <c r="E77" i="1"/>
  <c r="X75" i="1" l="1"/>
  <c r="I76" i="1"/>
  <c r="J75" i="1"/>
  <c r="E76" i="1"/>
  <c r="X74" i="1" l="1"/>
  <c r="I75" i="1"/>
  <c r="J74" i="1"/>
  <c r="E75" i="1"/>
  <c r="X73" i="1" l="1"/>
  <c r="I74" i="1"/>
  <c r="J73" i="1"/>
  <c r="E74" i="1"/>
  <c r="X72" i="1" l="1"/>
  <c r="I73" i="1"/>
  <c r="J72" i="1"/>
  <c r="E73" i="1"/>
  <c r="X71" i="1" l="1"/>
  <c r="I72" i="1"/>
  <c r="J71" i="1"/>
  <c r="E72" i="1"/>
  <c r="X70" i="1" l="1"/>
  <c r="I71" i="1"/>
  <c r="J70" i="1"/>
  <c r="E71" i="1"/>
  <c r="X69" i="1" l="1"/>
  <c r="I70" i="1"/>
  <c r="J69" i="1"/>
  <c r="E70" i="1"/>
  <c r="X68" i="1" l="1"/>
  <c r="I69" i="1"/>
  <c r="J68" i="1"/>
  <c r="E69" i="1"/>
  <c r="X67" i="1" l="1"/>
  <c r="I68" i="1"/>
  <c r="J67" i="1"/>
  <c r="E68" i="1"/>
  <c r="X66" i="1" l="1"/>
  <c r="I67" i="1"/>
  <c r="J66" i="1"/>
  <c r="E67" i="1"/>
  <c r="X65" i="1" l="1"/>
  <c r="I66" i="1"/>
  <c r="J65" i="1"/>
  <c r="E66" i="1"/>
  <c r="X64" i="1" l="1"/>
  <c r="I65" i="1"/>
  <c r="J64" i="1"/>
  <c r="E65" i="1"/>
  <c r="X63" i="1" l="1"/>
  <c r="I64" i="1"/>
  <c r="J63" i="1"/>
  <c r="E64" i="1"/>
  <c r="X62" i="1" l="1"/>
  <c r="I63" i="1"/>
  <c r="J62" i="1"/>
  <c r="E63" i="1"/>
  <c r="X61" i="1" l="1"/>
  <c r="I62" i="1"/>
  <c r="J61" i="1"/>
  <c r="E62" i="1"/>
  <c r="X60" i="1" l="1"/>
  <c r="I61" i="1"/>
  <c r="J60" i="1"/>
  <c r="E61" i="1"/>
  <c r="X59" i="1" l="1"/>
  <c r="I60" i="1"/>
  <c r="J59" i="1"/>
  <c r="E60" i="1"/>
  <c r="X58" i="1" l="1"/>
  <c r="I59" i="1"/>
  <c r="J58" i="1"/>
  <c r="E59" i="1"/>
  <c r="X57" i="1" l="1"/>
  <c r="I58" i="1"/>
  <c r="J57" i="1"/>
  <c r="E58" i="1"/>
  <c r="X56" i="1" l="1"/>
  <c r="I57" i="1"/>
  <c r="J56" i="1"/>
  <c r="E57" i="1"/>
  <c r="X55" i="1" l="1"/>
  <c r="I56" i="1"/>
  <c r="J55" i="1"/>
  <c r="E56" i="1"/>
  <c r="X54" i="1" l="1"/>
  <c r="I55" i="1"/>
  <c r="J54" i="1"/>
  <c r="E55" i="1"/>
  <c r="X53" i="1" l="1"/>
  <c r="I54" i="1"/>
  <c r="J53" i="1"/>
  <c r="E54" i="1"/>
  <c r="X52" i="1" l="1"/>
  <c r="I53" i="1"/>
  <c r="J52" i="1"/>
  <c r="E53" i="1"/>
  <c r="X51" i="1" l="1"/>
  <c r="I52" i="1"/>
  <c r="J51" i="1"/>
  <c r="E52" i="1"/>
  <c r="X50" i="1" l="1"/>
  <c r="I51" i="1"/>
  <c r="J50" i="1"/>
  <c r="E51" i="1"/>
  <c r="X49" i="1" l="1"/>
  <c r="I50" i="1"/>
  <c r="J49" i="1"/>
  <c r="E50" i="1"/>
  <c r="X48" i="1" l="1"/>
  <c r="I49" i="1"/>
  <c r="J48" i="1"/>
  <c r="E49" i="1"/>
  <c r="X47" i="1" l="1"/>
  <c r="I48" i="1"/>
  <c r="J47" i="1"/>
  <c r="E48" i="1"/>
  <c r="X46" i="1" l="1"/>
  <c r="I47" i="1"/>
  <c r="J46" i="1"/>
  <c r="E47" i="1"/>
  <c r="X45" i="1" l="1"/>
  <c r="I46" i="1"/>
  <c r="J45" i="1"/>
  <c r="E46" i="1"/>
  <c r="X44" i="1" l="1"/>
  <c r="I45" i="1"/>
  <c r="J44" i="1"/>
  <c r="E45" i="1"/>
  <c r="X43" i="1" l="1"/>
  <c r="I44" i="1"/>
  <c r="J43" i="1"/>
  <c r="E44" i="1"/>
  <c r="X42" i="1" l="1"/>
  <c r="I43" i="1"/>
  <c r="J42" i="1"/>
  <c r="E43" i="1"/>
  <c r="X41" i="1" l="1"/>
  <c r="I42" i="1"/>
  <c r="J41" i="1"/>
  <c r="E42" i="1"/>
  <c r="X40" i="1" l="1"/>
  <c r="I41" i="1"/>
  <c r="J40" i="1"/>
  <c r="E41" i="1"/>
  <c r="X39" i="1" l="1"/>
  <c r="I40" i="1"/>
  <c r="J39" i="1"/>
  <c r="E40" i="1"/>
  <c r="X38" i="1" l="1"/>
  <c r="I39" i="1"/>
  <c r="J38" i="1"/>
  <c r="E39" i="1"/>
  <c r="X37" i="1" l="1"/>
  <c r="I38" i="1"/>
  <c r="J37" i="1"/>
  <c r="E38" i="1"/>
  <c r="X36" i="1" l="1"/>
  <c r="I37" i="1"/>
  <c r="J36" i="1"/>
  <c r="E37" i="1"/>
  <c r="X35" i="1" l="1"/>
  <c r="I36" i="1"/>
  <c r="J35" i="1"/>
  <c r="E36" i="1"/>
  <c r="X34" i="1" l="1"/>
  <c r="I35" i="1"/>
  <c r="J34" i="1"/>
  <c r="E35" i="1"/>
  <c r="X33" i="1" l="1"/>
  <c r="I34" i="1"/>
  <c r="J33" i="1"/>
  <c r="E34" i="1"/>
  <c r="X32" i="1" l="1"/>
  <c r="I33" i="1"/>
  <c r="J32" i="1"/>
  <c r="E33" i="1"/>
  <c r="X31" i="1" l="1"/>
  <c r="I32" i="1"/>
  <c r="J31" i="1"/>
  <c r="E32" i="1"/>
  <c r="X30" i="1" l="1"/>
  <c r="I31" i="1"/>
  <c r="J30" i="1"/>
  <c r="E31" i="1"/>
  <c r="X29" i="1" l="1"/>
  <c r="I30" i="1"/>
  <c r="J29" i="1"/>
  <c r="E30" i="1"/>
  <c r="X28" i="1" l="1"/>
  <c r="I29" i="1"/>
  <c r="J28" i="1"/>
  <c r="E29" i="1"/>
  <c r="D29" i="1" s="1"/>
  <c r="X27" i="1" l="1"/>
  <c r="I28" i="1"/>
  <c r="J27" i="1"/>
  <c r="E28" i="1"/>
  <c r="X26" i="1" l="1"/>
  <c r="I27" i="1"/>
  <c r="J26" i="1"/>
  <c r="E27" i="1"/>
  <c r="X25" i="1" l="1"/>
  <c r="I26" i="1"/>
  <c r="J25" i="1"/>
  <c r="E26" i="1"/>
  <c r="X24" i="1" l="1"/>
  <c r="I25" i="1"/>
  <c r="J24" i="1"/>
  <c r="E25" i="1"/>
  <c r="X23" i="1" l="1"/>
  <c r="I24" i="1"/>
  <c r="J23" i="1"/>
  <c r="E24" i="1"/>
  <c r="X22" i="1" l="1"/>
  <c r="I23" i="1"/>
  <c r="J22" i="1"/>
  <c r="E23" i="1"/>
  <c r="X21" i="1" l="1"/>
  <c r="I22" i="1"/>
  <c r="J21" i="1"/>
  <c r="E22" i="1"/>
  <c r="X20" i="1" l="1"/>
  <c r="I21" i="1"/>
  <c r="J20" i="1"/>
  <c r="E21" i="1"/>
  <c r="I20" i="1" l="1"/>
  <c r="X19" i="1"/>
  <c r="I19" i="1" s="1"/>
  <c r="E20" i="1"/>
  <c r="J19" i="1"/>
  <c r="E19" i="1" s="1"/>
</calcChain>
</file>

<file path=xl/sharedStrings.xml><?xml version="1.0" encoding="utf-8"?>
<sst xmlns="http://schemas.openxmlformats.org/spreadsheetml/2006/main" count="674" uniqueCount="340">
  <si>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</si>
  <si>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</si>
  <si>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</si>
  <si>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</si>
  <si>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</si>
  <si>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</si>
  <si>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</si>
  <si>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</si>
  <si>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</si>
  <si>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</si>
  <si>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</si>
  <si>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</si>
  <si>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</si>
  <si>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</si>
  <si>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</si>
  <si>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</si>
  <si>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</si>
  <si>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</si>
  <si>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</si>
  <si>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</si>
  <si>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</si>
  <si>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</si>
  <si>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</si>
  <si>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</si>
  <si>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</si>
  <si>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</si>
  <si>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</si>
  <si>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</si>
  <si>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</si>
  <si>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</si>
  <si>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</si>
  <si>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</si>
  <si>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</si>
  <si>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</si>
  <si>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</si>
  <si>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</si>
  <si>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</si>
  <si>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</si>
  <si>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</si>
  <si>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</si>
  <si>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</si>
  <si>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</si>
  <si>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</si>
  <si>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</si>
  <si>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</si>
  <si>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</si>
  <si>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</si>
  <si>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</si>
  <si>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</si>
  <si>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</si>
  <si>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</si>
  <si>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</si>
  <si>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</si>
  <si>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</si>
  <si>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</si>
  <si>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</si>
  <si>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</si>
  <si>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</si>
  <si>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</si>
  <si>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</si>
  <si>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</si>
  <si>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</si>
  <si>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</si>
  <si>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</si>
  <si>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</si>
  <si>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</si>
  <si>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</si>
  <si>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</si>
  <si>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</si>
  <si>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</si>
  <si>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</si>
  <si>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</si>
  <si>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</si>
  <si>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</si>
  <si>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</si>
  <si>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</si>
  <si>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</si>
  <si>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</si>
  <si>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</si>
  <si>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</si>
  <si>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</si>
  <si>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</si>
  <si>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</si>
  <si>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</si>
  <si>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</si>
  <si>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</si>
  <si>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</si>
  <si>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</si>
  <si>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</si>
  <si>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</si>
  <si>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</si>
  <si>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</si>
  <si>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</si>
  <si>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</si>
  <si>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</si>
  <si>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</si>
  <si>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</si>
  <si>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</si>
  <si>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</si>
  <si>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</si>
  <si>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</si>
  <si>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</si>
  <si>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</si>
  <si>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</si>
  <si>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</si>
  <si>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</si>
  <si>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</si>
  <si>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</si>
  <si>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</si>
  <si>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</si>
  <si>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</si>
  <si>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</si>
  <si>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</si>
  <si>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</si>
  <si>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</si>
  <si>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</si>
  <si>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</si>
  <si>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</si>
  <si>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</si>
  <si>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</si>
  <si>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</si>
  <si>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</si>
  <si>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</si>
  <si>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</si>
  <si>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</si>
  <si>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</si>
  <si>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</si>
  <si>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</si>
  <si>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</si>
  <si>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</si>
  <si>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</si>
  <si>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</si>
  <si>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</si>
  <si>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</si>
  <si>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</si>
  <si>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</si>
  <si>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</si>
  <si>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</si>
  <si>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</si>
  <si>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</si>
  <si>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</si>
  <si>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</si>
  <si>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</si>
  <si>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</si>
  <si>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</si>
  <si>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</si>
  <si>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</si>
  <si>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</si>
  <si>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</si>
  <si>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</si>
  <si>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</si>
  <si>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</si>
  <si>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</si>
  <si>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</si>
  <si>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</si>
  <si>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</si>
  <si>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</si>
  <si>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</si>
  <si>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</si>
  <si>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</si>
  <si>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</si>
  <si>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</si>
  <si>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</si>
  <si>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</si>
  <si>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</si>
  <si>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</si>
  <si>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</si>
  <si>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</si>
  <si>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</si>
  <si>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</si>
  <si>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</si>
  <si>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</si>
  <si>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</si>
  <si>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</si>
  <si>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</si>
  <si>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</si>
  <si>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</si>
  <si>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</si>
  <si>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</si>
  <si>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</si>
  <si>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</si>
  <si>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</si>
  <si>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</si>
  <si>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</si>
  <si>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</si>
  <si>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</si>
  <si>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</si>
  <si>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</si>
  <si>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</si>
  <si>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</si>
  <si>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</si>
  <si>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</si>
  <si>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</si>
  <si>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</si>
  <si>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</si>
  <si>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</si>
  <si>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</si>
  <si>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</si>
  <si>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</si>
  <si>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</si>
  <si>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</si>
  <si>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</si>
  <si>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</si>
  <si>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</si>
  <si>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</si>
  <si>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</si>
  <si>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</si>
  <si>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</si>
  <si>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</si>
  <si>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</si>
  <si>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</si>
  <si>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</si>
  <si>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</si>
  <si>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</si>
  <si>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</si>
  <si>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</si>
  <si>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</si>
  <si>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</si>
  <si>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</si>
  <si>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</si>
  <si>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</si>
  <si>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</si>
  <si>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</si>
  <si>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</si>
  <si>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</si>
  <si>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</si>
  <si>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</si>
  <si>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</si>
  <si>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</si>
  <si>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</si>
  <si>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</si>
  <si>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</si>
  <si>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</si>
  <si>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</si>
  <si>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</si>
  <si>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</si>
  <si>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</si>
  <si>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</si>
  <si>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</si>
  <si>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</si>
  <si>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</si>
  <si>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</si>
  <si>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</si>
  <si>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</si>
  <si>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</si>
  <si>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</si>
  <si>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</si>
  <si>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</si>
  <si>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</si>
  <si>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</si>
  <si>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</si>
  <si>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</si>
  <si>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</si>
  <si>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</si>
  <si>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</si>
  <si>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</si>
  <si>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</si>
  <si>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</si>
  <si>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</si>
  <si>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</si>
  <si>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</si>
  <si>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</si>
  <si>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</si>
  <si>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</si>
  <si>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</si>
  <si>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</si>
  <si>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</si>
  <si>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</si>
  <si>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</si>
  <si>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</si>
  <si>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</si>
  <si>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</si>
  <si>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</si>
  <si>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</si>
  <si>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</si>
  <si>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</si>
  <si>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</si>
  <si>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</si>
  <si>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</si>
  <si>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</si>
  <si>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</si>
  <si>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</si>
  <si>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</si>
  <si>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</si>
  <si>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</si>
  <si>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</si>
  <si>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</si>
  <si>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</si>
  <si>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</si>
  <si>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</si>
  <si>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</si>
  <si>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</si>
  <si>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</si>
  <si>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</si>
  <si>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</si>
  <si>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</si>
  <si>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</si>
  <si>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</si>
  <si>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</si>
  <si>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</si>
  <si>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</si>
  <si>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</si>
  <si>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</si>
  <si>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</si>
  <si>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</si>
  <si>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</si>
  <si>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</si>
  <si>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</si>
  <si>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</si>
  <si>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</si>
  <si>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</si>
  <si>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</si>
  <si>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</si>
  <si>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</si>
  <si>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</si>
  <si>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</si>
  <si>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</si>
  <si>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</si>
  <si>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</si>
  <si>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</si>
  <si>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</si>
  <si>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</si>
  <si>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</si>
  <si>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</si>
  <si>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</si>
  <si>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</si>
  <si>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</si>
  <si>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</si>
  <si>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</si>
  <si>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</si>
  <si>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</si>
  <si>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</si>
  <si>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</si>
  <si>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</si>
  <si>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</si>
  <si>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2022</t>
  </si>
  <si>
    <t>ООО "АСТ"</t>
  </si>
  <si>
    <t>нд</t>
  </si>
  <si>
    <t>Приказом Минпрома РБ № 160-О от 21.10.2021 г.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</si>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</sst>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</cellStyleXfs>
  <cellXfs count="54">
    <xf numFmtId="0" fontId="0" fillId="0" borderId="0" xfId="0"/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2" fontId="2" fillId="0" borderId="3" xfId="3" applyNumberFormat="1" applyFont="1" applyFill="1" applyBorder="1" applyAlignment="1">
      <alignment horizontal="center" vertical="center"/>
    </xf>
    <xf numFmtId="2" fontId="6" fillId="0" borderId="3" xfId="3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" fillId="0" borderId="3" xfId="3" applyNumberFormat="1" applyFont="1" applyFill="1" applyBorder="1" applyAlignment="1">
      <alignment horizontal="center" vertical="center"/>
    </xf>
    <xf numFmtId="2" fontId="3" fillId="0" borderId="3" xfId="3" applyNumberFormat="1" applyFont="1" applyFill="1" applyBorder="1" applyAlignment="1">
      <alignment horizontal="center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2" fontId="6" fillId="0" borderId="3" xfId="4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 applyProtection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3" fillId="0" borderId="3" xfId="5" applyNumberFormat="1" applyFont="1" applyFill="1" applyBorder="1" applyAlignment="1">
      <alignment horizontal="center" vertical="center" wrapText="1"/>
    </xf>
    <xf numFmtId="2" fontId="1" fillId="0" borderId="3" xfId="6" applyNumberFormat="1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1" fillId="0" borderId="3" xfId="7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5"/>
  <sheetViews>
    <sheetView tabSelected="1" view="pageBreakPreview" zoomScaleNormal="118" zoomScaleSheetLayoutView="100" zoomScalePageLayoutView="90" workbookViewId="0">
      <pane xSplit="2" topLeftCell="V1" activePane="topRight" state="frozen"/>
      <selection activeCell="A13" sqref="A13"/>
      <selection pane="topRight" activeCell="AH4" sqref="AH4"/>
    </sheetView>
  </sheetViews>
  <sheetFormatPr defaultRowHeight="12.75" outlineLevelRow="1" x14ac:dyDescent="0.2"/>
  <cols>
    <col min="1" max="1" width="6.140625" style="3"/>
    <col min="2" max="2" width="48.42578125" style="3"/>
    <col min="3" max="3" width="16" style="3" customWidth="1"/>
    <col min="4" max="4" width="7.85546875" style="3" customWidth="1"/>
    <col min="5" max="5" width="12" style="3" bestFit="1" customWidth="1"/>
    <col min="6" max="6" width="6.7109375" style="3"/>
    <col min="7" max="7" width="12" style="3" bestFit="1" customWidth="1"/>
    <col min="8" max="18" width="6.7109375" style="3"/>
    <col min="19" max="19" width="5.42578125" style="3"/>
    <col min="20" max="20" width="8.28515625" style="3"/>
    <col min="21" max="21" width="6.7109375" style="3"/>
    <col min="22" max="22" width="8.7109375" style="3"/>
    <col min="23" max="23" width="8.42578125" style="3"/>
    <col min="24" max="24" width="6.7109375" style="3"/>
    <col min="25" max="25" width="7.42578125" style="3" bestFit="1" customWidth="1"/>
    <col min="26" max="26" width="6.7109375" style="3"/>
    <col min="27" max="27" width="8.140625" style="3" customWidth="1"/>
    <col min="28" max="37" width="6.7109375" style="3"/>
    <col min="38" max="38" width="9.7109375" style="3"/>
    <col min="39" max="55" width="6.7109375" style="3"/>
    <col min="56" max="1024" width="7.140625" style="3"/>
    <col min="1025" max="16384" width="9.140625" style="4"/>
  </cols>
  <sheetData>
    <row r="1" spans="1:1024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7" t="s">
        <v>0</v>
      </c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</row>
    <row r="2" spans="1:1024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4" t="s">
        <v>1</v>
      </c>
      <c r="AY2" s="44"/>
      <c r="AZ2" s="44"/>
      <c r="BA2" s="44"/>
      <c r="BB2" s="44"/>
      <c r="BC2" s="4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</row>
    <row r="3" spans="1:1024" x14ac:dyDescent="0.2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</row>
    <row r="4" spans="1:1024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7" t="s">
        <v>3</v>
      </c>
      <c r="V4" s="46" t="s">
        <v>339</v>
      </c>
      <c r="W4" s="46"/>
      <c r="X4" s="45" t="s">
        <v>4</v>
      </c>
      <c r="Y4" s="45"/>
      <c r="Z4" s="46" t="s">
        <v>335</v>
      </c>
      <c r="AA4" s="46"/>
      <c r="AB4" s="12" t="s">
        <v>5</v>
      </c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</row>
    <row r="5" spans="1:1024" ht="9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</row>
    <row r="6" spans="1:1024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3" t="s">
        <v>6</v>
      </c>
      <c r="W6" s="48" t="s">
        <v>336</v>
      </c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</row>
    <row r="7" spans="1:1024" ht="10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9" t="s">
        <v>7</v>
      </c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11"/>
      <c r="AM7" s="11"/>
      <c r="AN7" s="11"/>
      <c r="AO7" s="11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</row>
    <row r="8" spans="1:1024" ht="9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</row>
    <row r="9" spans="1:1024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7" t="s">
        <v>8</v>
      </c>
      <c r="Z9" s="46" t="s">
        <v>335</v>
      </c>
      <c r="AA9" s="46"/>
      <c r="AB9" s="12" t="s">
        <v>9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</row>
    <row r="10" spans="1:1024" ht="9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</row>
    <row r="11" spans="1:1024" ht="12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7" t="s">
        <v>10</v>
      </c>
      <c r="Y11" s="50" t="s">
        <v>338</v>
      </c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</row>
    <row r="12" spans="1:1024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9" t="s">
        <v>11</v>
      </c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11"/>
      <c r="AO12" s="11"/>
      <c r="AP12" s="11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</row>
    <row r="13" spans="1:1024" ht="9" customHeight="1" x14ac:dyDescent="0.2">
      <c r="A13" s="4"/>
      <c r="B13" s="4"/>
      <c r="C13" s="4"/>
      <c r="D13" s="4"/>
      <c r="E13" s="11"/>
      <c r="F13" s="11"/>
      <c r="G13" s="11"/>
      <c r="H13" s="11"/>
      <c r="I13" s="1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</row>
    <row r="14" spans="1:1024" ht="15" customHeight="1" x14ac:dyDescent="0.2">
      <c r="A14" s="51" t="s">
        <v>12</v>
      </c>
      <c r="B14" s="51" t="s">
        <v>13</v>
      </c>
      <c r="C14" s="51" t="s">
        <v>14</v>
      </c>
      <c r="D14" s="47" t="s">
        <v>333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52" t="s">
        <v>334</v>
      </c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</row>
    <row r="15" spans="1:1024" ht="15" customHeight="1" x14ac:dyDescent="0.2">
      <c r="A15" s="51"/>
      <c r="B15" s="51"/>
      <c r="C15" s="51"/>
      <c r="D15" s="10" t="s">
        <v>15</v>
      </c>
      <c r="E15" s="53" t="s">
        <v>15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8" t="s">
        <v>16</v>
      </c>
      <c r="AE15" s="47" t="s">
        <v>16</v>
      </c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</row>
    <row r="16" spans="1:1024" ht="15" customHeight="1" x14ac:dyDescent="0.2">
      <c r="A16" s="51"/>
      <c r="B16" s="51"/>
      <c r="C16" s="51"/>
      <c r="D16" s="47" t="s">
        <v>17</v>
      </c>
      <c r="E16" s="47" t="s">
        <v>17</v>
      </c>
      <c r="F16" s="47"/>
      <c r="G16" s="47"/>
      <c r="H16" s="47"/>
      <c r="I16" s="47"/>
      <c r="J16" s="47" t="s">
        <v>18</v>
      </c>
      <c r="K16" s="47"/>
      <c r="L16" s="47"/>
      <c r="M16" s="47"/>
      <c r="N16" s="47"/>
      <c r="O16" s="47" t="s">
        <v>19</v>
      </c>
      <c r="P16" s="47"/>
      <c r="Q16" s="47"/>
      <c r="R16" s="47"/>
      <c r="S16" s="47"/>
      <c r="T16" s="47" t="s">
        <v>20</v>
      </c>
      <c r="U16" s="47"/>
      <c r="V16" s="47"/>
      <c r="W16" s="47"/>
      <c r="X16" s="47"/>
      <c r="Y16" s="47" t="s">
        <v>21</v>
      </c>
      <c r="Z16" s="47"/>
      <c r="AA16" s="47"/>
      <c r="AB16" s="47"/>
      <c r="AC16" s="47"/>
      <c r="AD16" s="47" t="s">
        <v>17</v>
      </c>
      <c r="AE16" s="47" t="s">
        <v>17</v>
      </c>
      <c r="AF16" s="47"/>
      <c r="AG16" s="47"/>
      <c r="AH16" s="47"/>
      <c r="AI16" s="47"/>
      <c r="AJ16" s="47" t="s">
        <v>18</v>
      </c>
      <c r="AK16" s="47"/>
      <c r="AL16" s="47"/>
      <c r="AM16" s="47"/>
      <c r="AN16" s="47"/>
      <c r="AO16" s="47" t="s">
        <v>19</v>
      </c>
      <c r="AP16" s="47"/>
      <c r="AQ16" s="47"/>
      <c r="AR16" s="47"/>
      <c r="AS16" s="47"/>
      <c r="AT16" s="47" t="s">
        <v>20</v>
      </c>
      <c r="AU16" s="47"/>
      <c r="AV16" s="47"/>
      <c r="AW16" s="47"/>
      <c r="AX16" s="47"/>
      <c r="AY16" s="47" t="s">
        <v>21</v>
      </c>
      <c r="AZ16" s="47"/>
      <c r="BA16" s="47"/>
      <c r="BB16" s="47"/>
      <c r="BC16" s="47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</row>
    <row r="17" spans="1:1024" ht="148.5" customHeight="1" x14ac:dyDescent="0.2">
      <c r="A17" s="51"/>
      <c r="B17" s="51"/>
      <c r="C17" s="51"/>
      <c r="D17" s="47"/>
      <c r="E17" s="5" t="s">
        <v>22</v>
      </c>
      <c r="F17" s="5" t="s">
        <v>23</v>
      </c>
      <c r="G17" s="5" t="s">
        <v>24</v>
      </c>
      <c r="H17" s="5" t="s">
        <v>25</v>
      </c>
      <c r="I17" s="5" t="s">
        <v>129</v>
      </c>
      <c r="J17" s="5" t="s">
        <v>22</v>
      </c>
      <c r="K17" s="5" t="s">
        <v>23</v>
      </c>
      <c r="L17" s="5" t="s">
        <v>24</v>
      </c>
      <c r="M17" s="5" t="s">
        <v>25</v>
      </c>
      <c r="N17" s="5" t="s">
        <v>130</v>
      </c>
      <c r="O17" s="5" t="s">
        <v>22</v>
      </c>
      <c r="P17" s="5" t="s">
        <v>23</v>
      </c>
      <c r="Q17" s="5" t="s">
        <v>24</v>
      </c>
      <c r="R17" s="5" t="s">
        <v>25</v>
      </c>
      <c r="S17" s="5" t="s">
        <v>130</v>
      </c>
      <c r="T17" s="5" t="s">
        <v>22</v>
      </c>
      <c r="U17" s="5" t="s">
        <v>23</v>
      </c>
      <c r="V17" s="5" t="s">
        <v>24</v>
      </c>
      <c r="W17" s="5" t="s">
        <v>25</v>
      </c>
      <c r="X17" s="5" t="s">
        <v>130</v>
      </c>
      <c r="Y17" s="5" t="s">
        <v>22</v>
      </c>
      <c r="Z17" s="5" t="s">
        <v>23</v>
      </c>
      <c r="AA17" s="5" t="s">
        <v>24</v>
      </c>
      <c r="AB17" s="5" t="s">
        <v>25</v>
      </c>
      <c r="AC17" s="5" t="s">
        <v>130</v>
      </c>
      <c r="AD17" s="47"/>
      <c r="AE17" s="5" t="s">
        <v>22</v>
      </c>
      <c r="AF17" s="5" t="s">
        <v>23</v>
      </c>
      <c r="AG17" s="5" t="s">
        <v>24</v>
      </c>
      <c r="AH17" s="5" t="s">
        <v>25</v>
      </c>
      <c r="AI17" s="5" t="s">
        <v>129</v>
      </c>
      <c r="AJ17" s="5" t="s">
        <v>22</v>
      </c>
      <c r="AK17" s="5" t="s">
        <v>23</v>
      </c>
      <c r="AL17" s="5" t="s">
        <v>24</v>
      </c>
      <c r="AM17" s="5" t="s">
        <v>25</v>
      </c>
      <c r="AN17" s="5" t="s">
        <v>129</v>
      </c>
      <c r="AO17" s="5" t="s">
        <v>22</v>
      </c>
      <c r="AP17" s="5" t="s">
        <v>23</v>
      </c>
      <c r="AQ17" s="5" t="s">
        <v>24</v>
      </c>
      <c r="AR17" s="5" t="s">
        <v>25</v>
      </c>
      <c r="AS17" s="5" t="s">
        <v>130</v>
      </c>
      <c r="AT17" s="5" t="s">
        <v>22</v>
      </c>
      <c r="AU17" s="5" t="s">
        <v>23</v>
      </c>
      <c r="AV17" s="5" t="s">
        <v>24</v>
      </c>
      <c r="AW17" s="5" t="s">
        <v>25</v>
      </c>
      <c r="AX17" s="5" t="s">
        <v>130</v>
      </c>
      <c r="AY17" s="5" t="s">
        <v>22</v>
      </c>
      <c r="AZ17" s="5" t="s">
        <v>23</v>
      </c>
      <c r="BA17" s="5" t="s">
        <v>24</v>
      </c>
      <c r="BB17" s="5" t="s">
        <v>25</v>
      </c>
      <c r="BC17" s="5" t="s">
        <v>130</v>
      </c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</row>
    <row r="18" spans="1:1024" ht="11.25" customHeight="1" x14ac:dyDescent="0.2">
      <c r="A18" s="6">
        <v>1</v>
      </c>
      <c r="B18" s="6">
        <v>2</v>
      </c>
      <c r="C18" s="6">
        <v>3</v>
      </c>
      <c r="D18" s="6">
        <v>4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6" t="s">
        <v>32</v>
      </c>
      <c r="L18" s="6" t="s">
        <v>33</v>
      </c>
      <c r="M18" s="6" t="s">
        <v>34</v>
      </c>
      <c r="N18" s="6" t="s">
        <v>35</v>
      </c>
      <c r="O18" s="6" t="s">
        <v>36</v>
      </c>
      <c r="P18" s="6" t="s">
        <v>37</v>
      </c>
      <c r="Q18" s="6" t="s">
        <v>38</v>
      </c>
      <c r="R18" s="6" t="s">
        <v>39</v>
      </c>
      <c r="S18" s="6" t="s">
        <v>40</v>
      </c>
      <c r="T18" s="6" t="s">
        <v>41</v>
      </c>
      <c r="U18" s="6" t="s">
        <v>42</v>
      </c>
      <c r="V18" s="6" t="s">
        <v>43</v>
      </c>
      <c r="W18" s="6" t="s">
        <v>44</v>
      </c>
      <c r="X18" s="6" t="s">
        <v>45</v>
      </c>
      <c r="Y18" s="6" t="s">
        <v>46</v>
      </c>
      <c r="Z18" s="6" t="s">
        <v>47</v>
      </c>
      <c r="AA18" s="6" t="s">
        <v>48</v>
      </c>
      <c r="AB18" s="6" t="s">
        <v>49</v>
      </c>
      <c r="AC18" s="6" t="s">
        <v>50</v>
      </c>
      <c r="AD18" s="6">
        <v>6</v>
      </c>
      <c r="AE18" s="6" t="s">
        <v>51</v>
      </c>
      <c r="AF18" s="6" t="s">
        <v>52</v>
      </c>
      <c r="AG18" s="6" t="s">
        <v>53</v>
      </c>
      <c r="AH18" s="6" t="s">
        <v>54</v>
      </c>
      <c r="AI18" s="6" t="s">
        <v>55</v>
      </c>
      <c r="AJ18" s="6" t="s">
        <v>56</v>
      </c>
      <c r="AK18" s="6" t="s">
        <v>57</v>
      </c>
      <c r="AL18" s="6" t="s">
        <v>58</v>
      </c>
      <c r="AM18" s="6" t="s">
        <v>59</v>
      </c>
      <c r="AN18" s="6" t="s">
        <v>60</v>
      </c>
      <c r="AO18" s="6" t="s">
        <v>61</v>
      </c>
      <c r="AP18" s="6" t="s">
        <v>62</v>
      </c>
      <c r="AQ18" s="6" t="s">
        <v>63</v>
      </c>
      <c r="AR18" s="6" t="s">
        <v>64</v>
      </c>
      <c r="AS18" s="6" t="s">
        <v>65</v>
      </c>
      <c r="AT18" s="6" t="s">
        <v>66</v>
      </c>
      <c r="AU18" s="6" t="s">
        <v>67</v>
      </c>
      <c r="AV18" s="6" t="s">
        <v>68</v>
      </c>
      <c r="AW18" s="6" t="s">
        <v>69</v>
      </c>
      <c r="AX18" s="6" t="s">
        <v>70</v>
      </c>
      <c r="AY18" s="6" t="s">
        <v>71</v>
      </c>
      <c r="AZ18" s="6" t="s">
        <v>72</v>
      </c>
      <c r="BA18" s="6" t="s">
        <v>73</v>
      </c>
      <c r="BB18" s="6" t="s">
        <v>74</v>
      </c>
      <c r="BC18" s="6" t="s">
        <v>75</v>
      </c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</row>
    <row r="19" spans="1:1024" s="38" customFormat="1" ht="23.25" customHeight="1" x14ac:dyDescent="0.2">
      <c r="A19" s="14" t="s">
        <v>76</v>
      </c>
      <c r="B19" s="15" t="s">
        <v>77</v>
      </c>
      <c r="C19" s="16" t="s">
        <v>78</v>
      </c>
      <c r="D19" s="39">
        <f>E19</f>
        <v>609.41961844280002</v>
      </c>
      <c r="E19" s="39">
        <f>SUM(J19,O19,T19,Y19)</f>
        <v>609.41961844280002</v>
      </c>
      <c r="F19" s="39">
        <f>SUM(K19,P19,U19,Z19)</f>
        <v>0</v>
      </c>
      <c r="G19" s="39">
        <f>SUM(L19,Q19,V19,AA19)</f>
        <v>484.80098289080001</v>
      </c>
      <c r="H19" s="39">
        <f>SUM(M19,R19,W19,AB19)</f>
        <v>44.343307199999998</v>
      </c>
      <c r="I19" s="39">
        <f>SUM(N19,S19,X19,AC19)</f>
        <v>80.275328352000002</v>
      </c>
      <c r="J19" s="39">
        <f t="shared" ref="J19:AC19" si="0">SUM(J20:J25)</f>
        <v>0</v>
      </c>
      <c r="K19" s="39">
        <f>SUM(K20:K25)</f>
        <v>0</v>
      </c>
      <c r="L19" s="39">
        <f t="shared" si="0"/>
        <v>0</v>
      </c>
      <c r="M19" s="39">
        <f t="shared" si="0"/>
        <v>0</v>
      </c>
      <c r="N19" s="39">
        <f t="shared" si="0"/>
        <v>0</v>
      </c>
      <c r="O19" s="39">
        <f t="shared" si="0"/>
        <v>0</v>
      </c>
      <c r="P19" s="39">
        <f t="shared" si="0"/>
        <v>0</v>
      </c>
      <c r="Q19" s="39">
        <f t="shared" si="0"/>
        <v>0</v>
      </c>
      <c r="R19" s="39">
        <f t="shared" si="0"/>
        <v>0</v>
      </c>
      <c r="S19" s="39">
        <f t="shared" si="0"/>
        <v>0</v>
      </c>
      <c r="T19" s="39">
        <f t="shared" si="0"/>
        <v>0</v>
      </c>
      <c r="U19" s="39">
        <f t="shared" si="0"/>
        <v>0</v>
      </c>
      <c r="V19" s="39">
        <f t="shared" si="0"/>
        <v>0</v>
      </c>
      <c r="W19" s="39">
        <f t="shared" si="0"/>
        <v>0</v>
      </c>
      <c r="X19" s="39">
        <f t="shared" si="0"/>
        <v>0</v>
      </c>
      <c r="Y19" s="39">
        <f>SUM(Z19,AA19,AB19,AC19)</f>
        <v>609.41961844280002</v>
      </c>
      <c r="Z19" s="39">
        <f t="shared" si="0"/>
        <v>0</v>
      </c>
      <c r="AA19" s="39">
        <v>484.80098289080001</v>
      </c>
      <c r="AB19" s="39">
        <f t="shared" si="0"/>
        <v>44.343307199999998</v>
      </c>
      <c r="AC19" s="39">
        <f t="shared" si="0"/>
        <v>80.275328352000002</v>
      </c>
      <c r="AD19" s="39">
        <f>AE19</f>
        <v>81.435051150000007</v>
      </c>
      <c r="AE19" s="39">
        <f>SUM(AJ19,AO19,AT19,AY19)</f>
        <v>81.435051150000007</v>
      </c>
      <c r="AF19" s="39">
        <f>SUM(AK19,AP19,AU19,AZ19)</f>
        <v>0</v>
      </c>
      <c r="AG19" s="39">
        <f>SUM(AL19,AQ19,AV19,BA19)</f>
        <v>71.061997149999996</v>
      </c>
      <c r="AH19" s="39">
        <f>SUM(AM19,AR19,AW19,BB19)</f>
        <v>10.373054</v>
      </c>
      <c r="AI19" s="39">
        <f>SUM(AN19,AS19,AX19,BC19)</f>
        <v>0</v>
      </c>
      <c r="AJ19" s="39">
        <f>SUM(AK19,AL19,AM19,AN19)</f>
        <v>47.699589900000007</v>
      </c>
      <c r="AK19" s="39">
        <f t="shared" ref="AK19:BC19" si="1">SUM(AK20:AK25)</f>
        <v>0</v>
      </c>
      <c r="AL19" s="39">
        <f t="shared" si="1"/>
        <v>37.326535900000003</v>
      </c>
      <c r="AM19" s="39">
        <f t="shared" si="1"/>
        <v>10.373054</v>
      </c>
      <c r="AN19" s="39">
        <f t="shared" si="1"/>
        <v>0</v>
      </c>
      <c r="AO19" s="39">
        <f>SUM(AP19,AQ19,AR19,AS19)</f>
        <v>33.73546125</v>
      </c>
      <c r="AP19" s="39">
        <f t="shared" si="1"/>
        <v>0</v>
      </c>
      <c r="AQ19" s="39">
        <f t="shared" si="1"/>
        <v>33.73546125</v>
      </c>
      <c r="AR19" s="39">
        <f t="shared" si="1"/>
        <v>0</v>
      </c>
      <c r="AS19" s="39">
        <f t="shared" si="1"/>
        <v>0</v>
      </c>
      <c r="AT19" s="39">
        <f>SUM(AU19,AV19,AW19,AX19)</f>
        <v>0</v>
      </c>
      <c r="AU19" s="39">
        <f t="shared" si="1"/>
        <v>0</v>
      </c>
      <c r="AV19" s="39">
        <f t="shared" si="1"/>
        <v>0</v>
      </c>
      <c r="AW19" s="39">
        <f t="shared" si="1"/>
        <v>0</v>
      </c>
      <c r="AX19" s="39">
        <f t="shared" si="1"/>
        <v>0</v>
      </c>
      <c r="AY19" s="39">
        <f>SUM(AZ19,BA19,BB19,BC19)</f>
        <v>0</v>
      </c>
      <c r="AZ19" s="39">
        <f t="shared" si="1"/>
        <v>0</v>
      </c>
      <c r="BA19" s="39">
        <f t="shared" si="1"/>
        <v>0</v>
      </c>
      <c r="BB19" s="39">
        <f t="shared" si="1"/>
        <v>0</v>
      </c>
      <c r="BC19" s="41">
        <f t="shared" si="1"/>
        <v>0</v>
      </c>
      <c r="AMJ19" s="37"/>
    </row>
    <row r="20" spans="1:1024" s="38" customFormat="1" ht="29.85" customHeight="1" x14ac:dyDescent="0.2">
      <c r="A20" s="14" t="s">
        <v>79</v>
      </c>
      <c r="B20" s="15" t="s">
        <v>80</v>
      </c>
      <c r="C20" s="17" t="s">
        <v>78</v>
      </c>
      <c r="D20" s="39">
        <f t="shared" ref="D20:D83" si="2">E20</f>
        <v>108.84</v>
      </c>
      <c r="E20" s="39">
        <f t="shared" ref="E20:E83" si="3">SUM(J20,O20,T20,Y20)</f>
        <v>108.84</v>
      </c>
      <c r="F20" s="39">
        <f t="shared" ref="F20:F83" si="4">SUM(K20,P20,U20,Z20)</f>
        <v>0</v>
      </c>
      <c r="G20" s="39">
        <f t="shared" ref="G20:G83" si="5">SUM(L20,Q20,V20,AA20)</f>
        <v>108.84</v>
      </c>
      <c r="H20" s="39">
        <f t="shared" ref="H20:H83" si="6">SUM(M20,R20,W20,AB20)</f>
        <v>0</v>
      </c>
      <c r="I20" s="39">
        <f t="shared" ref="I20:I83" si="7">SUM(N20,S20,X20,AC20)</f>
        <v>0</v>
      </c>
      <c r="J20" s="39">
        <f t="shared" ref="J20" si="8">SUM(J21:J26)</f>
        <v>0</v>
      </c>
      <c r="K20" s="39">
        <f t="shared" ref="K20:AC20" si="9">K26</f>
        <v>0</v>
      </c>
      <c r="L20" s="39">
        <f t="shared" si="9"/>
        <v>0</v>
      </c>
      <c r="M20" s="39">
        <f t="shared" si="9"/>
        <v>0</v>
      </c>
      <c r="N20" s="39">
        <f t="shared" si="9"/>
        <v>0</v>
      </c>
      <c r="O20" s="39">
        <f t="shared" si="9"/>
        <v>0</v>
      </c>
      <c r="P20" s="39">
        <f t="shared" si="9"/>
        <v>0</v>
      </c>
      <c r="Q20" s="39">
        <f t="shared" si="9"/>
        <v>0</v>
      </c>
      <c r="R20" s="39">
        <f t="shared" si="9"/>
        <v>0</v>
      </c>
      <c r="S20" s="39">
        <f t="shared" si="9"/>
        <v>0</v>
      </c>
      <c r="T20" s="39">
        <f t="shared" si="9"/>
        <v>0</v>
      </c>
      <c r="U20" s="39">
        <f t="shared" si="9"/>
        <v>0</v>
      </c>
      <c r="V20" s="39">
        <f t="shared" si="9"/>
        <v>0</v>
      </c>
      <c r="W20" s="39">
        <f t="shared" si="9"/>
        <v>0</v>
      </c>
      <c r="X20" s="39">
        <f t="shared" ref="X20" si="10">SUM(X21:X26)</f>
        <v>0</v>
      </c>
      <c r="Y20" s="39">
        <f t="shared" ref="Y20:Y83" si="11">SUM(Z20,AA20,AB20,AC20)</f>
        <v>108.84</v>
      </c>
      <c r="Z20" s="39">
        <f t="shared" si="9"/>
        <v>0</v>
      </c>
      <c r="AA20" s="39">
        <v>108.84</v>
      </c>
      <c r="AB20" s="39">
        <f t="shared" si="9"/>
        <v>0</v>
      </c>
      <c r="AC20" s="39">
        <f t="shared" si="9"/>
        <v>0</v>
      </c>
      <c r="AD20" s="39">
        <f t="shared" ref="AD20:AD83" si="12">AE20</f>
        <v>65.333027950000002</v>
      </c>
      <c r="AE20" s="39">
        <f t="shared" ref="AE20:AE83" si="13">SUM(AJ20,AO20,AT20,AY20)</f>
        <v>65.333027950000002</v>
      </c>
      <c r="AF20" s="39">
        <f t="shared" ref="AF20:AF83" si="14">SUM(AK20,AP20,AU20,AZ20)</f>
        <v>0</v>
      </c>
      <c r="AG20" s="39">
        <f t="shared" ref="AG20:AG83" si="15">SUM(AL20,AQ20,AV20,BA20)</f>
        <v>65.333027950000002</v>
      </c>
      <c r="AH20" s="39">
        <f t="shared" ref="AH20:AH83" si="16">SUM(AM20,AR20,AW20,BB20)</f>
        <v>0</v>
      </c>
      <c r="AI20" s="39">
        <f t="shared" ref="AI20:AI83" si="17">SUM(AN20,AS20,AX20,BC20)</f>
        <v>0</v>
      </c>
      <c r="AJ20" s="39">
        <f t="shared" ref="AJ20:AJ83" si="18">SUM(AK20,AL20,AM20,AN20)</f>
        <v>36.5688259</v>
      </c>
      <c r="AK20" s="39">
        <f t="shared" ref="AK20:BC20" si="19">AK26</f>
        <v>0</v>
      </c>
      <c r="AL20" s="39">
        <f t="shared" si="19"/>
        <v>36.5688259</v>
      </c>
      <c r="AM20" s="39">
        <f t="shared" si="19"/>
        <v>0</v>
      </c>
      <c r="AN20" s="39">
        <f t="shared" si="19"/>
        <v>0</v>
      </c>
      <c r="AO20" s="39">
        <f t="shared" ref="AO20:AO83" si="20">SUM(AP20,AQ20,AR20,AS20)</f>
        <v>28.764202049999998</v>
      </c>
      <c r="AP20" s="39">
        <f t="shared" si="19"/>
        <v>0</v>
      </c>
      <c r="AQ20" s="39">
        <f t="shared" si="19"/>
        <v>28.764202049999998</v>
      </c>
      <c r="AR20" s="39">
        <f t="shared" si="19"/>
        <v>0</v>
      </c>
      <c r="AS20" s="39">
        <f t="shared" si="19"/>
        <v>0</v>
      </c>
      <c r="AT20" s="39">
        <f t="shared" ref="AT20:AT83" si="21">SUM(AU20,AV20,AW20,AX20)</f>
        <v>0</v>
      </c>
      <c r="AU20" s="39">
        <f t="shared" si="19"/>
        <v>0</v>
      </c>
      <c r="AV20" s="39">
        <f t="shared" si="19"/>
        <v>0</v>
      </c>
      <c r="AW20" s="39">
        <f t="shared" si="19"/>
        <v>0</v>
      </c>
      <c r="AX20" s="39">
        <f t="shared" si="19"/>
        <v>0</v>
      </c>
      <c r="AY20" s="39">
        <f t="shared" ref="AY20:AY83" si="22">SUM(AZ20,BA20,BB20,BC20)</f>
        <v>0</v>
      </c>
      <c r="AZ20" s="39">
        <f t="shared" si="19"/>
        <v>0</v>
      </c>
      <c r="BA20" s="39">
        <f t="shared" si="19"/>
        <v>0</v>
      </c>
      <c r="BB20" s="39">
        <f t="shared" si="19"/>
        <v>0</v>
      </c>
      <c r="BC20" s="39">
        <f t="shared" si="19"/>
        <v>0</v>
      </c>
      <c r="AMJ20" s="37"/>
    </row>
    <row r="21" spans="1:1024" s="38" customFormat="1" ht="30.75" customHeight="1" x14ac:dyDescent="0.2">
      <c r="A21" s="14" t="s">
        <v>81</v>
      </c>
      <c r="B21" s="15" t="s">
        <v>82</v>
      </c>
      <c r="C21" s="16" t="s">
        <v>78</v>
      </c>
      <c r="D21" s="39">
        <f t="shared" si="2"/>
        <v>379.6773701564</v>
      </c>
      <c r="E21" s="39">
        <f t="shared" si="3"/>
        <v>379.6773701564</v>
      </c>
      <c r="F21" s="39">
        <f t="shared" si="4"/>
        <v>0</v>
      </c>
      <c r="G21" s="39">
        <f t="shared" si="5"/>
        <v>299.40204180440003</v>
      </c>
      <c r="H21" s="39">
        <f t="shared" si="6"/>
        <v>0</v>
      </c>
      <c r="I21" s="39">
        <f t="shared" si="7"/>
        <v>80.275328352000002</v>
      </c>
      <c r="J21" s="39">
        <f t="shared" ref="J21" si="23">SUM(J22:J27)</f>
        <v>0</v>
      </c>
      <c r="K21" s="39">
        <f t="shared" ref="K21:AC21" si="24">K33</f>
        <v>0</v>
      </c>
      <c r="L21" s="39">
        <f t="shared" si="24"/>
        <v>0</v>
      </c>
      <c r="M21" s="39">
        <f t="shared" si="24"/>
        <v>0</v>
      </c>
      <c r="N21" s="39">
        <f t="shared" si="24"/>
        <v>0</v>
      </c>
      <c r="O21" s="39">
        <f t="shared" si="24"/>
        <v>0</v>
      </c>
      <c r="P21" s="39">
        <f t="shared" si="24"/>
        <v>0</v>
      </c>
      <c r="Q21" s="39">
        <f t="shared" si="24"/>
        <v>0</v>
      </c>
      <c r="R21" s="39">
        <f t="shared" si="24"/>
        <v>0</v>
      </c>
      <c r="S21" s="39">
        <f t="shared" si="24"/>
        <v>0</v>
      </c>
      <c r="T21" s="39">
        <f t="shared" si="24"/>
        <v>0</v>
      </c>
      <c r="U21" s="39">
        <f t="shared" si="24"/>
        <v>0</v>
      </c>
      <c r="V21" s="39">
        <f t="shared" si="24"/>
        <v>0</v>
      </c>
      <c r="W21" s="39">
        <f t="shared" si="24"/>
        <v>0</v>
      </c>
      <c r="X21" s="39">
        <f t="shared" ref="X21" si="25">SUM(X22:X27)</f>
        <v>0</v>
      </c>
      <c r="Y21" s="39">
        <f t="shared" si="11"/>
        <v>379.6773701564</v>
      </c>
      <c r="Z21" s="39">
        <f t="shared" si="24"/>
        <v>0</v>
      </c>
      <c r="AA21" s="39">
        <v>299.40204180440003</v>
      </c>
      <c r="AB21" s="39">
        <f t="shared" si="24"/>
        <v>0</v>
      </c>
      <c r="AC21" s="39">
        <f t="shared" si="24"/>
        <v>80.275328352000002</v>
      </c>
      <c r="AD21" s="39">
        <f t="shared" si="12"/>
        <v>5.7289692000000008</v>
      </c>
      <c r="AE21" s="39">
        <f t="shared" si="13"/>
        <v>5.7289692000000008</v>
      </c>
      <c r="AF21" s="39">
        <f t="shared" si="14"/>
        <v>0</v>
      </c>
      <c r="AG21" s="39">
        <f t="shared" si="15"/>
        <v>5.7289692000000008</v>
      </c>
      <c r="AH21" s="39">
        <f t="shared" si="16"/>
        <v>0</v>
      </c>
      <c r="AI21" s="39">
        <f t="shared" si="17"/>
        <v>0</v>
      </c>
      <c r="AJ21" s="39">
        <f t="shared" si="18"/>
        <v>0.75770999999999999</v>
      </c>
      <c r="AK21" s="39">
        <f t="shared" ref="AK21:BC21" si="26">AK33</f>
        <v>0</v>
      </c>
      <c r="AL21" s="39">
        <f t="shared" si="26"/>
        <v>0.75770999999999999</v>
      </c>
      <c r="AM21" s="39">
        <f t="shared" si="26"/>
        <v>0</v>
      </c>
      <c r="AN21" s="39">
        <f t="shared" si="26"/>
        <v>0</v>
      </c>
      <c r="AO21" s="39">
        <f t="shared" si="20"/>
        <v>4.9712592000000004</v>
      </c>
      <c r="AP21" s="39">
        <f t="shared" si="26"/>
        <v>0</v>
      </c>
      <c r="AQ21" s="39">
        <f t="shared" si="26"/>
        <v>4.9712592000000004</v>
      </c>
      <c r="AR21" s="39">
        <f t="shared" si="26"/>
        <v>0</v>
      </c>
      <c r="AS21" s="39">
        <f t="shared" si="26"/>
        <v>0</v>
      </c>
      <c r="AT21" s="39">
        <f t="shared" si="21"/>
        <v>0</v>
      </c>
      <c r="AU21" s="39">
        <f t="shared" si="26"/>
        <v>0</v>
      </c>
      <c r="AV21" s="39">
        <f t="shared" si="26"/>
        <v>0</v>
      </c>
      <c r="AW21" s="39">
        <f t="shared" si="26"/>
        <v>0</v>
      </c>
      <c r="AX21" s="39">
        <f t="shared" si="26"/>
        <v>0</v>
      </c>
      <c r="AY21" s="39">
        <f t="shared" si="22"/>
        <v>0</v>
      </c>
      <c r="AZ21" s="39">
        <f t="shared" si="26"/>
        <v>0</v>
      </c>
      <c r="BA21" s="39">
        <f t="shared" si="26"/>
        <v>0</v>
      </c>
      <c r="BB21" s="39">
        <f t="shared" si="26"/>
        <v>0</v>
      </c>
      <c r="BC21" s="39">
        <f t="shared" si="26"/>
        <v>0</v>
      </c>
      <c r="AMJ21" s="37"/>
    </row>
    <row r="22" spans="1:1024" s="38" customFormat="1" ht="39" customHeight="1" x14ac:dyDescent="0.2">
      <c r="A22" s="14" t="s">
        <v>83</v>
      </c>
      <c r="B22" s="15" t="s">
        <v>84</v>
      </c>
      <c r="C22" s="17" t="s">
        <v>78</v>
      </c>
      <c r="D22" s="39">
        <f t="shared" si="2"/>
        <v>0</v>
      </c>
      <c r="E22" s="39">
        <f t="shared" si="3"/>
        <v>0</v>
      </c>
      <c r="F22" s="41">
        <f t="shared" si="4"/>
        <v>0</v>
      </c>
      <c r="G22" s="41">
        <f t="shared" si="5"/>
        <v>0</v>
      </c>
      <c r="H22" s="41">
        <f t="shared" si="6"/>
        <v>0</v>
      </c>
      <c r="I22" s="41">
        <f t="shared" si="7"/>
        <v>0</v>
      </c>
      <c r="J22" s="39">
        <f t="shared" ref="J22" si="27">SUM(J23:J28)</f>
        <v>0</v>
      </c>
      <c r="K22" s="41" t="s">
        <v>337</v>
      </c>
      <c r="L22" s="41" t="s">
        <v>337</v>
      </c>
      <c r="M22" s="41" t="s">
        <v>337</v>
      </c>
      <c r="N22" s="41" t="s">
        <v>337</v>
      </c>
      <c r="O22" s="39" t="s">
        <v>337</v>
      </c>
      <c r="P22" s="41" t="s">
        <v>337</v>
      </c>
      <c r="Q22" s="41" t="s">
        <v>337</v>
      </c>
      <c r="R22" s="41" t="s">
        <v>337</v>
      </c>
      <c r="S22" s="41" t="s">
        <v>337</v>
      </c>
      <c r="T22" s="39" t="s">
        <v>337</v>
      </c>
      <c r="U22" s="41" t="s">
        <v>337</v>
      </c>
      <c r="V22" s="41" t="s">
        <v>337</v>
      </c>
      <c r="W22" s="41" t="s">
        <v>337</v>
      </c>
      <c r="X22" s="41">
        <f t="shared" ref="X22" si="28">SUM(X23:X28)</f>
        <v>0</v>
      </c>
      <c r="Y22" s="39">
        <f t="shared" si="11"/>
        <v>0</v>
      </c>
      <c r="Z22" s="41" t="s">
        <v>337</v>
      </c>
      <c r="AA22" s="41">
        <v>0</v>
      </c>
      <c r="AB22" s="41" t="s">
        <v>337</v>
      </c>
      <c r="AC22" s="41" t="s">
        <v>337</v>
      </c>
      <c r="AD22" s="39">
        <f t="shared" si="12"/>
        <v>0</v>
      </c>
      <c r="AE22" s="39">
        <f t="shared" si="13"/>
        <v>0</v>
      </c>
      <c r="AF22" s="41">
        <f t="shared" si="14"/>
        <v>0</v>
      </c>
      <c r="AG22" s="41">
        <f t="shared" si="15"/>
        <v>0</v>
      </c>
      <c r="AH22" s="41">
        <f t="shared" si="16"/>
        <v>0</v>
      </c>
      <c r="AI22" s="41">
        <f t="shared" si="17"/>
        <v>0</v>
      </c>
      <c r="AJ22" s="39">
        <f t="shared" si="18"/>
        <v>0</v>
      </c>
      <c r="AK22" s="41" t="s">
        <v>337</v>
      </c>
      <c r="AL22" s="41" t="s">
        <v>337</v>
      </c>
      <c r="AM22" s="41" t="s">
        <v>337</v>
      </c>
      <c r="AN22" s="41" t="s">
        <v>337</v>
      </c>
      <c r="AO22" s="39">
        <f t="shared" si="20"/>
        <v>0</v>
      </c>
      <c r="AP22" s="41" t="s">
        <v>337</v>
      </c>
      <c r="AQ22" s="41" t="s">
        <v>337</v>
      </c>
      <c r="AR22" s="41" t="s">
        <v>337</v>
      </c>
      <c r="AS22" s="41" t="s">
        <v>337</v>
      </c>
      <c r="AT22" s="39">
        <f t="shared" si="21"/>
        <v>0</v>
      </c>
      <c r="AU22" s="41" t="s">
        <v>337</v>
      </c>
      <c r="AV22" s="41" t="s">
        <v>337</v>
      </c>
      <c r="AW22" s="41" t="s">
        <v>337</v>
      </c>
      <c r="AX22" s="41" t="s">
        <v>337</v>
      </c>
      <c r="AY22" s="39">
        <f t="shared" si="22"/>
        <v>0</v>
      </c>
      <c r="AZ22" s="41" t="s">
        <v>337</v>
      </c>
      <c r="BA22" s="41" t="s">
        <v>337</v>
      </c>
      <c r="BB22" s="41" t="s">
        <v>337</v>
      </c>
      <c r="BC22" s="41" t="s">
        <v>337</v>
      </c>
      <c r="AMJ22" s="37"/>
    </row>
    <row r="23" spans="1:1024" s="38" customFormat="1" ht="30.75" customHeight="1" x14ac:dyDescent="0.2">
      <c r="A23" s="14" t="s">
        <v>85</v>
      </c>
      <c r="B23" s="15" t="s">
        <v>86</v>
      </c>
      <c r="C23" s="16" t="s">
        <v>78</v>
      </c>
      <c r="D23" s="39">
        <f t="shared" si="2"/>
        <v>32.215633886399999</v>
      </c>
      <c r="E23" s="39">
        <f t="shared" si="3"/>
        <v>32.215633886399999</v>
      </c>
      <c r="F23" s="39">
        <f t="shared" si="4"/>
        <v>0</v>
      </c>
      <c r="G23" s="39">
        <f t="shared" si="5"/>
        <v>32.215633886399999</v>
      </c>
      <c r="H23" s="39">
        <f t="shared" si="6"/>
        <v>0</v>
      </c>
      <c r="I23" s="39">
        <f t="shared" si="7"/>
        <v>0</v>
      </c>
      <c r="J23" s="39">
        <f t="shared" ref="J23" si="29">SUM(J24:J29)</f>
        <v>0</v>
      </c>
      <c r="K23" s="39">
        <f t="shared" ref="K23:W23" si="30">K99</f>
        <v>0</v>
      </c>
      <c r="L23" s="39">
        <f t="shared" si="30"/>
        <v>0</v>
      </c>
      <c r="M23" s="39">
        <f t="shared" si="30"/>
        <v>0</v>
      </c>
      <c r="N23" s="39">
        <f t="shared" si="30"/>
        <v>0</v>
      </c>
      <c r="O23" s="39">
        <f t="shared" si="30"/>
        <v>0</v>
      </c>
      <c r="P23" s="39">
        <f t="shared" si="30"/>
        <v>0</v>
      </c>
      <c r="Q23" s="39">
        <f t="shared" si="30"/>
        <v>0</v>
      </c>
      <c r="R23" s="39">
        <f t="shared" si="30"/>
        <v>0</v>
      </c>
      <c r="S23" s="39">
        <f t="shared" si="30"/>
        <v>0</v>
      </c>
      <c r="T23" s="39">
        <f t="shared" si="30"/>
        <v>0</v>
      </c>
      <c r="U23" s="39">
        <f t="shared" si="30"/>
        <v>0</v>
      </c>
      <c r="V23" s="39">
        <f t="shared" si="30"/>
        <v>0</v>
      </c>
      <c r="W23" s="39">
        <f t="shared" si="30"/>
        <v>0</v>
      </c>
      <c r="X23" s="39">
        <f t="shared" ref="X23" si="31">SUM(X24:X29)</f>
        <v>0</v>
      </c>
      <c r="Y23" s="39">
        <f t="shared" si="11"/>
        <v>32.215633886399999</v>
      </c>
      <c r="Z23" s="39">
        <f>Z99</f>
        <v>0</v>
      </c>
      <c r="AA23" s="39">
        <v>32.215633886399999</v>
      </c>
      <c r="AB23" s="39">
        <f>AB99</f>
        <v>0</v>
      </c>
      <c r="AC23" s="39">
        <f>AC99</f>
        <v>0</v>
      </c>
      <c r="AD23" s="39">
        <f t="shared" si="12"/>
        <v>0</v>
      </c>
      <c r="AE23" s="39">
        <f t="shared" si="13"/>
        <v>0</v>
      </c>
      <c r="AF23" s="39">
        <f t="shared" si="14"/>
        <v>0</v>
      </c>
      <c r="AG23" s="39">
        <f t="shared" si="15"/>
        <v>0</v>
      </c>
      <c r="AH23" s="39">
        <f t="shared" si="16"/>
        <v>0</v>
      </c>
      <c r="AI23" s="39">
        <f t="shared" si="17"/>
        <v>0</v>
      </c>
      <c r="AJ23" s="39">
        <f t="shared" si="18"/>
        <v>0</v>
      </c>
      <c r="AK23" s="39">
        <f t="shared" ref="AK23:BC23" si="32">AK99</f>
        <v>0</v>
      </c>
      <c r="AL23" s="39">
        <f t="shared" si="32"/>
        <v>0</v>
      </c>
      <c r="AM23" s="39">
        <f t="shared" si="32"/>
        <v>0</v>
      </c>
      <c r="AN23" s="39">
        <f t="shared" si="32"/>
        <v>0</v>
      </c>
      <c r="AO23" s="39">
        <f t="shared" si="20"/>
        <v>0</v>
      </c>
      <c r="AP23" s="39">
        <f t="shared" si="32"/>
        <v>0</v>
      </c>
      <c r="AQ23" s="39">
        <f t="shared" si="32"/>
        <v>0</v>
      </c>
      <c r="AR23" s="39">
        <f t="shared" si="32"/>
        <v>0</v>
      </c>
      <c r="AS23" s="39">
        <f t="shared" si="32"/>
        <v>0</v>
      </c>
      <c r="AT23" s="39">
        <f t="shared" si="21"/>
        <v>0</v>
      </c>
      <c r="AU23" s="39">
        <f t="shared" si="32"/>
        <v>0</v>
      </c>
      <c r="AV23" s="39">
        <f t="shared" si="32"/>
        <v>0</v>
      </c>
      <c r="AW23" s="39">
        <f t="shared" si="32"/>
        <v>0</v>
      </c>
      <c r="AX23" s="39">
        <f t="shared" si="32"/>
        <v>0</v>
      </c>
      <c r="AY23" s="39">
        <f t="shared" si="22"/>
        <v>0</v>
      </c>
      <c r="AZ23" s="39">
        <f t="shared" si="32"/>
        <v>0</v>
      </c>
      <c r="BA23" s="39">
        <f t="shared" si="32"/>
        <v>0</v>
      </c>
      <c r="BB23" s="39">
        <f t="shared" si="32"/>
        <v>0</v>
      </c>
      <c r="BC23" s="39">
        <f t="shared" si="32"/>
        <v>0</v>
      </c>
      <c r="AMJ23" s="37"/>
    </row>
    <row r="24" spans="1:1024" s="38" customFormat="1" ht="35.25" customHeight="1" x14ac:dyDescent="0.2">
      <c r="A24" s="14" t="s">
        <v>87</v>
      </c>
      <c r="B24" s="15" t="s">
        <v>88</v>
      </c>
      <c r="C24" s="17" t="s">
        <v>78</v>
      </c>
      <c r="D24" s="39">
        <f t="shared" si="2"/>
        <v>0</v>
      </c>
      <c r="E24" s="39">
        <f t="shared" si="3"/>
        <v>0</v>
      </c>
      <c r="F24" s="41">
        <f t="shared" si="4"/>
        <v>0</v>
      </c>
      <c r="G24" s="41">
        <f t="shared" si="5"/>
        <v>0</v>
      </c>
      <c r="H24" s="41">
        <f t="shared" si="6"/>
        <v>0</v>
      </c>
      <c r="I24" s="41">
        <f t="shared" si="7"/>
        <v>0</v>
      </c>
      <c r="J24" s="39">
        <f t="shared" ref="J24" si="33">SUM(J25:J30)</f>
        <v>0</v>
      </c>
      <c r="K24" s="41" t="s">
        <v>337</v>
      </c>
      <c r="L24" s="41" t="s">
        <v>337</v>
      </c>
      <c r="M24" s="41" t="s">
        <v>337</v>
      </c>
      <c r="N24" s="41" t="s">
        <v>337</v>
      </c>
      <c r="O24" s="39" t="s">
        <v>337</v>
      </c>
      <c r="P24" s="41" t="s">
        <v>337</v>
      </c>
      <c r="Q24" s="41" t="s">
        <v>337</v>
      </c>
      <c r="R24" s="41" t="s">
        <v>337</v>
      </c>
      <c r="S24" s="41" t="s">
        <v>337</v>
      </c>
      <c r="T24" s="39" t="s">
        <v>337</v>
      </c>
      <c r="U24" s="41" t="s">
        <v>337</v>
      </c>
      <c r="V24" s="41" t="s">
        <v>337</v>
      </c>
      <c r="W24" s="41" t="s">
        <v>337</v>
      </c>
      <c r="X24" s="41">
        <f t="shared" ref="X24" si="34">SUM(X25:X30)</f>
        <v>0</v>
      </c>
      <c r="Y24" s="39">
        <f t="shared" si="11"/>
        <v>0</v>
      </c>
      <c r="Z24" s="41" t="s">
        <v>337</v>
      </c>
      <c r="AA24" s="41">
        <v>0</v>
      </c>
      <c r="AB24" s="41" t="s">
        <v>337</v>
      </c>
      <c r="AC24" s="41" t="s">
        <v>337</v>
      </c>
      <c r="AD24" s="39">
        <f t="shared" si="12"/>
        <v>0</v>
      </c>
      <c r="AE24" s="39">
        <f t="shared" si="13"/>
        <v>0</v>
      </c>
      <c r="AF24" s="41">
        <f t="shared" si="14"/>
        <v>0</v>
      </c>
      <c r="AG24" s="41">
        <f t="shared" si="15"/>
        <v>0</v>
      </c>
      <c r="AH24" s="41">
        <f t="shared" si="16"/>
        <v>0</v>
      </c>
      <c r="AI24" s="41">
        <f t="shared" si="17"/>
        <v>0</v>
      </c>
      <c r="AJ24" s="39">
        <f t="shared" si="18"/>
        <v>0</v>
      </c>
      <c r="AK24" s="41" t="s">
        <v>337</v>
      </c>
      <c r="AL24" s="41" t="s">
        <v>337</v>
      </c>
      <c r="AM24" s="41" t="s">
        <v>337</v>
      </c>
      <c r="AN24" s="41" t="s">
        <v>337</v>
      </c>
      <c r="AO24" s="39">
        <f t="shared" si="20"/>
        <v>0</v>
      </c>
      <c r="AP24" s="41" t="s">
        <v>337</v>
      </c>
      <c r="AQ24" s="41" t="s">
        <v>337</v>
      </c>
      <c r="AR24" s="41" t="s">
        <v>337</v>
      </c>
      <c r="AS24" s="41" t="s">
        <v>337</v>
      </c>
      <c r="AT24" s="39">
        <f t="shared" si="21"/>
        <v>0</v>
      </c>
      <c r="AU24" s="41" t="s">
        <v>337</v>
      </c>
      <c r="AV24" s="41" t="s">
        <v>337</v>
      </c>
      <c r="AW24" s="41" t="s">
        <v>337</v>
      </c>
      <c r="AX24" s="41" t="s">
        <v>337</v>
      </c>
      <c r="AY24" s="39">
        <f t="shared" si="22"/>
        <v>0</v>
      </c>
      <c r="AZ24" s="41" t="s">
        <v>337</v>
      </c>
      <c r="BA24" s="41" t="s">
        <v>337</v>
      </c>
      <c r="BB24" s="41" t="s">
        <v>337</v>
      </c>
      <c r="BC24" s="41" t="s">
        <v>337</v>
      </c>
      <c r="AMJ24" s="37"/>
    </row>
    <row r="25" spans="1:1024" s="38" customFormat="1" ht="21" customHeight="1" x14ac:dyDescent="0.2">
      <c r="A25" s="14" t="s">
        <v>89</v>
      </c>
      <c r="B25" s="15" t="s">
        <v>90</v>
      </c>
      <c r="C25" s="16" t="s">
        <v>78</v>
      </c>
      <c r="D25" s="39">
        <f t="shared" si="2"/>
        <v>88.686614399999996</v>
      </c>
      <c r="E25" s="39">
        <f t="shared" si="3"/>
        <v>88.686614399999996</v>
      </c>
      <c r="F25" s="39">
        <f t="shared" si="4"/>
        <v>0</v>
      </c>
      <c r="G25" s="39">
        <f t="shared" si="5"/>
        <v>44.343307199999998</v>
      </c>
      <c r="H25" s="39">
        <f t="shared" si="6"/>
        <v>44.343307199999998</v>
      </c>
      <c r="I25" s="39">
        <f t="shared" si="7"/>
        <v>0</v>
      </c>
      <c r="J25" s="39">
        <f t="shared" ref="J25" si="35">SUM(J26:J31)</f>
        <v>0</v>
      </c>
      <c r="K25" s="39">
        <f t="shared" ref="K25:W25" si="36">K116</f>
        <v>0</v>
      </c>
      <c r="L25" s="39">
        <f t="shared" si="36"/>
        <v>0</v>
      </c>
      <c r="M25" s="39">
        <f t="shared" si="36"/>
        <v>0</v>
      </c>
      <c r="N25" s="39">
        <f t="shared" si="36"/>
        <v>0</v>
      </c>
      <c r="O25" s="39">
        <f t="shared" si="36"/>
        <v>0</v>
      </c>
      <c r="P25" s="39">
        <f t="shared" si="36"/>
        <v>0</v>
      </c>
      <c r="Q25" s="39">
        <f t="shared" si="36"/>
        <v>0</v>
      </c>
      <c r="R25" s="39">
        <f t="shared" si="36"/>
        <v>0</v>
      </c>
      <c r="S25" s="39">
        <f t="shared" si="36"/>
        <v>0</v>
      </c>
      <c r="T25" s="39">
        <f t="shared" si="36"/>
        <v>0</v>
      </c>
      <c r="U25" s="39">
        <f t="shared" si="36"/>
        <v>0</v>
      </c>
      <c r="V25" s="39">
        <f t="shared" si="36"/>
        <v>0</v>
      </c>
      <c r="W25" s="39">
        <f t="shared" si="36"/>
        <v>0</v>
      </c>
      <c r="X25" s="39">
        <f t="shared" ref="X25" si="37">SUM(X26:X31)</f>
        <v>0</v>
      </c>
      <c r="Y25" s="39">
        <f t="shared" si="11"/>
        <v>88.686614399999996</v>
      </c>
      <c r="Z25" s="39">
        <f>Z116</f>
        <v>0</v>
      </c>
      <c r="AA25" s="39">
        <v>44.343307199999998</v>
      </c>
      <c r="AB25" s="39">
        <f>AB116</f>
        <v>44.343307199999998</v>
      </c>
      <c r="AC25" s="39">
        <f>AC116</f>
        <v>0</v>
      </c>
      <c r="AD25" s="39">
        <f t="shared" si="12"/>
        <v>10.373054</v>
      </c>
      <c r="AE25" s="39">
        <f t="shared" si="13"/>
        <v>10.373054</v>
      </c>
      <c r="AF25" s="39">
        <f t="shared" si="14"/>
        <v>0</v>
      </c>
      <c r="AG25" s="39">
        <f t="shared" si="15"/>
        <v>0</v>
      </c>
      <c r="AH25" s="39">
        <f t="shared" si="16"/>
        <v>10.373054</v>
      </c>
      <c r="AI25" s="39">
        <f t="shared" si="17"/>
        <v>0</v>
      </c>
      <c r="AJ25" s="39">
        <f t="shared" si="18"/>
        <v>10.373054</v>
      </c>
      <c r="AK25" s="39">
        <f t="shared" ref="AK25:BC25" si="38">AK116</f>
        <v>0</v>
      </c>
      <c r="AL25" s="39">
        <f t="shared" si="38"/>
        <v>0</v>
      </c>
      <c r="AM25" s="39">
        <f t="shared" si="38"/>
        <v>10.373054</v>
      </c>
      <c r="AN25" s="39">
        <f t="shared" si="38"/>
        <v>0</v>
      </c>
      <c r="AO25" s="39">
        <f t="shared" si="20"/>
        <v>0</v>
      </c>
      <c r="AP25" s="39">
        <f t="shared" si="38"/>
        <v>0</v>
      </c>
      <c r="AQ25" s="39">
        <f t="shared" si="38"/>
        <v>0</v>
      </c>
      <c r="AR25" s="39">
        <f t="shared" si="38"/>
        <v>0</v>
      </c>
      <c r="AS25" s="39">
        <f t="shared" si="38"/>
        <v>0</v>
      </c>
      <c r="AT25" s="39">
        <f t="shared" si="21"/>
        <v>0</v>
      </c>
      <c r="AU25" s="39">
        <f t="shared" si="38"/>
        <v>0</v>
      </c>
      <c r="AV25" s="39">
        <f t="shared" si="38"/>
        <v>0</v>
      </c>
      <c r="AW25" s="39">
        <f t="shared" si="38"/>
        <v>0</v>
      </c>
      <c r="AX25" s="39">
        <f t="shared" si="38"/>
        <v>0</v>
      </c>
      <c r="AY25" s="39">
        <f t="shared" si="22"/>
        <v>0</v>
      </c>
      <c r="AZ25" s="39">
        <f t="shared" si="38"/>
        <v>0</v>
      </c>
      <c r="BA25" s="39">
        <f t="shared" si="38"/>
        <v>0</v>
      </c>
      <c r="BB25" s="39">
        <f t="shared" si="38"/>
        <v>0</v>
      </c>
      <c r="BC25" s="39">
        <f t="shared" si="38"/>
        <v>0</v>
      </c>
      <c r="AMJ25" s="37"/>
    </row>
    <row r="26" spans="1:1024" s="38" customFormat="1" ht="23.25" customHeight="1" x14ac:dyDescent="0.2">
      <c r="A26" s="14" t="s">
        <v>91</v>
      </c>
      <c r="B26" s="15" t="s">
        <v>92</v>
      </c>
      <c r="C26" s="16" t="s">
        <v>78</v>
      </c>
      <c r="D26" s="39">
        <f t="shared" si="2"/>
        <v>108.84</v>
      </c>
      <c r="E26" s="39">
        <f t="shared" si="3"/>
        <v>108.84</v>
      </c>
      <c r="F26" s="39">
        <f t="shared" si="4"/>
        <v>0</v>
      </c>
      <c r="G26" s="39">
        <f t="shared" si="5"/>
        <v>108.84</v>
      </c>
      <c r="H26" s="39">
        <f t="shared" si="6"/>
        <v>0</v>
      </c>
      <c r="I26" s="39">
        <f t="shared" si="7"/>
        <v>0</v>
      </c>
      <c r="J26" s="39">
        <f t="shared" ref="J26" si="39">SUM(J27:J32)</f>
        <v>0</v>
      </c>
      <c r="K26" s="39">
        <f t="shared" ref="K26:AC26" si="40">K27</f>
        <v>0</v>
      </c>
      <c r="L26" s="39">
        <f t="shared" si="40"/>
        <v>0</v>
      </c>
      <c r="M26" s="39">
        <f t="shared" si="40"/>
        <v>0</v>
      </c>
      <c r="N26" s="39">
        <f t="shared" si="40"/>
        <v>0</v>
      </c>
      <c r="O26" s="39">
        <f t="shared" si="40"/>
        <v>0</v>
      </c>
      <c r="P26" s="39">
        <f t="shared" si="40"/>
        <v>0</v>
      </c>
      <c r="Q26" s="39">
        <f t="shared" si="40"/>
        <v>0</v>
      </c>
      <c r="R26" s="39">
        <f t="shared" si="40"/>
        <v>0</v>
      </c>
      <c r="S26" s="39">
        <f t="shared" si="40"/>
        <v>0</v>
      </c>
      <c r="T26" s="39">
        <f t="shared" si="40"/>
        <v>0</v>
      </c>
      <c r="U26" s="39">
        <f t="shared" si="40"/>
        <v>0</v>
      </c>
      <c r="V26" s="39">
        <f t="shared" si="40"/>
        <v>0</v>
      </c>
      <c r="W26" s="39">
        <f t="shared" si="40"/>
        <v>0</v>
      </c>
      <c r="X26" s="39">
        <f t="shared" ref="X26" si="41">SUM(X27:X32)</f>
        <v>0</v>
      </c>
      <c r="Y26" s="39">
        <f t="shared" si="11"/>
        <v>108.84</v>
      </c>
      <c r="Z26" s="39">
        <f t="shared" si="40"/>
        <v>0</v>
      </c>
      <c r="AA26" s="39">
        <v>108.84</v>
      </c>
      <c r="AB26" s="39">
        <f t="shared" si="40"/>
        <v>0</v>
      </c>
      <c r="AC26" s="39">
        <f t="shared" si="40"/>
        <v>0</v>
      </c>
      <c r="AD26" s="39">
        <f t="shared" si="12"/>
        <v>65.333027950000002</v>
      </c>
      <c r="AE26" s="39">
        <f t="shared" si="13"/>
        <v>65.333027950000002</v>
      </c>
      <c r="AF26" s="39">
        <f t="shared" si="14"/>
        <v>0</v>
      </c>
      <c r="AG26" s="39">
        <f t="shared" si="15"/>
        <v>65.333027950000002</v>
      </c>
      <c r="AH26" s="39">
        <f t="shared" si="16"/>
        <v>0</v>
      </c>
      <c r="AI26" s="39">
        <f t="shared" si="17"/>
        <v>0</v>
      </c>
      <c r="AJ26" s="39">
        <f t="shared" si="18"/>
        <v>36.5688259</v>
      </c>
      <c r="AK26" s="39">
        <f t="shared" ref="AK26:BC26" si="42">AK27</f>
        <v>0</v>
      </c>
      <c r="AL26" s="39">
        <f t="shared" si="42"/>
        <v>36.5688259</v>
      </c>
      <c r="AM26" s="39">
        <f t="shared" si="42"/>
        <v>0</v>
      </c>
      <c r="AN26" s="39">
        <f t="shared" si="42"/>
        <v>0</v>
      </c>
      <c r="AO26" s="39">
        <f t="shared" si="20"/>
        <v>28.764202049999998</v>
      </c>
      <c r="AP26" s="39">
        <f t="shared" si="42"/>
        <v>0</v>
      </c>
      <c r="AQ26" s="39">
        <f t="shared" si="42"/>
        <v>28.764202049999998</v>
      </c>
      <c r="AR26" s="39">
        <f t="shared" si="42"/>
        <v>0</v>
      </c>
      <c r="AS26" s="39">
        <f t="shared" si="42"/>
        <v>0</v>
      </c>
      <c r="AT26" s="39">
        <f t="shared" si="21"/>
        <v>0</v>
      </c>
      <c r="AU26" s="39">
        <f t="shared" si="42"/>
        <v>0</v>
      </c>
      <c r="AV26" s="39">
        <f t="shared" si="42"/>
        <v>0</v>
      </c>
      <c r="AW26" s="39">
        <f t="shared" si="42"/>
        <v>0</v>
      </c>
      <c r="AX26" s="39">
        <f t="shared" si="42"/>
        <v>0</v>
      </c>
      <c r="AY26" s="39">
        <f t="shared" si="22"/>
        <v>0</v>
      </c>
      <c r="AZ26" s="39">
        <f t="shared" si="42"/>
        <v>0</v>
      </c>
      <c r="BA26" s="39">
        <f t="shared" si="42"/>
        <v>0</v>
      </c>
      <c r="BB26" s="39">
        <f t="shared" si="42"/>
        <v>0</v>
      </c>
      <c r="BC26" s="39">
        <f t="shared" si="42"/>
        <v>0</v>
      </c>
      <c r="AMJ26" s="37"/>
    </row>
    <row r="27" spans="1:1024" s="38" customFormat="1" ht="28.5" customHeight="1" x14ac:dyDescent="0.2">
      <c r="A27" s="14" t="s">
        <v>93</v>
      </c>
      <c r="B27" s="15" t="s">
        <v>94</v>
      </c>
      <c r="C27" s="17" t="s">
        <v>78</v>
      </c>
      <c r="D27" s="39">
        <f t="shared" si="2"/>
        <v>108.84</v>
      </c>
      <c r="E27" s="39">
        <f t="shared" si="3"/>
        <v>108.84</v>
      </c>
      <c r="F27" s="39">
        <f t="shared" si="4"/>
        <v>0</v>
      </c>
      <c r="G27" s="39">
        <f t="shared" si="5"/>
        <v>108.84</v>
      </c>
      <c r="H27" s="39">
        <f t="shared" si="6"/>
        <v>0</v>
      </c>
      <c r="I27" s="39">
        <f t="shared" si="7"/>
        <v>0</v>
      </c>
      <c r="J27" s="39">
        <f t="shared" ref="J27" si="43">SUM(J28:J33)</f>
        <v>0</v>
      </c>
      <c r="K27" s="39">
        <f t="shared" ref="K27:AC27" si="44">SUM(K28,K30)</f>
        <v>0</v>
      </c>
      <c r="L27" s="39">
        <f t="shared" si="44"/>
        <v>0</v>
      </c>
      <c r="M27" s="39">
        <f t="shared" si="44"/>
        <v>0</v>
      </c>
      <c r="N27" s="39">
        <f t="shared" si="44"/>
        <v>0</v>
      </c>
      <c r="O27" s="39">
        <f t="shared" si="44"/>
        <v>0</v>
      </c>
      <c r="P27" s="39">
        <f t="shared" si="44"/>
        <v>0</v>
      </c>
      <c r="Q27" s="39">
        <f t="shared" si="44"/>
        <v>0</v>
      </c>
      <c r="R27" s="39">
        <f t="shared" si="44"/>
        <v>0</v>
      </c>
      <c r="S27" s="39">
        <f t="shared" si="44"/>
        <v>0</v>
      </c>
      <c r="T27" s="39">
        <f t="shared" si="44"/>
        <v>0</v>
      </c>
      <c r="U27" s="39">
        <f t="shared" si="44"/>
        <v>0</v>
      </c>
      <c r="V27" s="39">
        <f t="shared" si="44"/>
        <v>0</v>
      </c>
      <c r="W27" s="39">
        <f t="shared" si="44"/>
        <v>0</v>
      </c>
      <c r="X27" s="39">
        <f t="shared" ref="X27" si="45">SUM(X28:X33)</f>
        <v>0</v>
      </c>
      <c r="Y27" s="39">
        <f t="shared" si="11"/>
        <v>108.84</v>
      </c>
      <c r="Z27" s="39">
        <f t="shared" si="44"/>
        <v>0</v>
      </c>
      <c r="AA27" s="39">
        <v>108.84</v>
      </c>
      <c r="AB27" s="39">
        <f t="shared" si="44"/>
        <v>0</v>
      </c>
      <c r="AC27" s="39">
        <f t="shared" si="44"/>
        <v>0</v>
      </c>
      <c r="AD27" s="39">
        <f t="shared" si="12"/>
        <v>65.333027950000002</v>
      </c>
      <c r="AE27" s="39">
        <f t="shared" si="13"/>
        <v>65.333027950000002</v>
      </c>
      <c r="AF27" s="39">
        <f t="shared" si="14"/>
        <v>0</v>
      </c>
      <c r="AG27" s="39">
        <f t="shared" si="15"/>
        <v>65.333027950000002</v>
      </c>
      <c r="AH27" s="39">
        <f t="shared" si="16"/>
        <v>0</v>
      </c>
      <c r="AI27" s="39">
        <f t="shared" si="17"/>
        <v>0</v>
      </c>
      <c r="AJ27" s="39">
        <f t="shared" si="18"/>
        <v>36.5688259</v>
      </c>
      <c r="AK27" s="39">
        <f>SUM(AK28,AK30,AK32)</f>
        <v>0</v>
      </c>
      <c r="AL27" s="39">
        <f>SUM(AL28,AL30,AL32)</f>
        <v>36.5688259</v>
      </c>
      <c r="AM27" s="39">
        <f t="shared" ref="AM27:AN27" si="46">SUM(AM28,AM30,AM32)</f>
        <v>0</v>
      </c>
      <c r="AN27" s="39">
        <f t="shared" si="46"/>
        <v>0</v>
      </c>
      <c r="AO27" s="39">
        <f t="shared" si="20"/>
        <v>28.764202049999998</v>
      </c>
      <c r="AP27" s="39">
        <f t="shared" ref="AP27:BC27" si="47">SUM(AP28,AP30)</f>
        <v>0</v>
      </c>
      <c r="AQ27" s="39">
        <f>SUM(AQ28,AQ30,AQ32)</f>
        <v>28.764202049999998</v>
      </c>
      <c r="AR27" s="39">
        <f t="shared" si="47"/>
        <v>0</v>
      </c>
      <c r="AS27" s="39">
        <f t="shared" si="47"/>
        <v>0</v>
      </c>
      <c r="AT27" s="39">
        <f t="shared" si="21"/>
        <v>0</v>
      </c>
      <c r="AU27" s="39">
        <f t="shared" si="47"/>
        <v>0</v>
      </c>
      <c r="AV27" s="39">
        <f t="shared" si="47"/>
        <v>0</v>
      </c>
      <c r="AW27" s="39">
        <f t="shared" si="47"/>
        <v>0</v>
      </c>
      <c r="AX27" s="39">
        <f t="shared" si="47"/>
        <v>0</v>
      </c>
      <c r="AY27" s="39">
        <f t="shared" si="22"/>
        <v>0</v>
      </c>
      <c r="AZ27" s="39">
        <f t="shared" si="47"/>
        <v>0</v>
      </c>
      <c r="BA27" s="39">
        <f t="shared" si="47"/>
        <v>0</v>
      </c>
      <c r="BB27" s="39">
        <f t="shared" si="47"/>
        <v>0</v>
      </c>
      <c r="BC27" s="39">
        <f t="shared" si="47"/>
        <v>0</v>
      </c>
      <c r="AMJ27" s="37"/>
    </row>
    <row r="28" spans="1:1024" s="38" customFormat="1" ht="38.25" outlineLevel="1" x14ac:dyDescent="0.2">
      <c r="A28" s="14" t="s">
        <v>95</v>
      </c>
      <c r="B28" s="15" t="s">
        <v>96</v>
      </c>
      <c r="C28" s="17" t="s">
        <v>78</v>
      </c>
      <c r="D28" s="39">
        <f t="shared" si="2"/>
        <v>31.56</v>
      </c>
      <c r="E28" s="39">
        <f t="shared" si="3"/>
        <v>31.56</v>
      </c>
      <c r="F28" s="41">
        <f t="shared" si="4"/>
        <v>0</v>
      </c>
      <c r="G28" s="41">
        <f t="shared" si="5"/>
        <v>31.56</v>
      </c>
      <c r="H28" s="41">
        <f t="shared" si="6"/>
        <v>0</v>
      </c>
      <c r="I28" s="41">
        <f t="shared" si="7"/>
        <v>0</v>
      </c>
      <c r="J28" s="39">
        <f t="shared" ref="J28" si="48">SUM(J29:J34)</f>
        <v>0</v>
      </c>
      <c r="K28" s="41">
        <f t="shared" ref="K28:AC28" si="49">SUM(K29)</f>
        <v>0</v>
      </c>
      <c r="L28" s="41">
        <f t="shared" si="49"/>
        <v>0</v>
      </c>
      <c r="M28" s="41">
        <f t="shared" si="49"/>
        <v>0</v>
      </c>
      <c r="N28" s="41">
        <f t="shared" si="49"/>
        <v>0</v>
      </c>
      <c r="O28" s="39">
        <f t="shared" si="49"/>
        <v>0</v>
      </c>
      <c r="P28" s="41">
        <f t="shared" si="49"/>
        <v>0</v>
      </c>
      <c r="Q28" s="41">
        <f t="shared" si="49"/>
        <v>0</v>
      </c>
      <c r="R28" s="41">
        <f t="shared" si="49"/>
        <v>0</v>
      </c>
      <c r="S28" s="41">
        <f t="shared" si="49"/>
        <v>0</v>
      </c>
      <c r="T28" s="39">
        <f t="shared" si="49"/>
        <v>0</v>
      </c>
      <c r="U28" s="41">
        <f t="shared" si="49"/>
        <v>0</v>
      </c>
      <c r="V28" s="41">
        <f t="shared" si="49"/>
        <v>0</v>
      </c>
      <c r="W28" s="41">
        <f t="shared" si="49"/>
        <v>0</v>
      </c>
      <c r="X28" s="41">
        <f t="shared" ref="X28" si="50">SUM(X29:X34)</f>
        <v>0</v>
      </c>
      <c r="Y28" s="39">
        <f t="shared" si="11"/>
        <v>31.56</v>
      </c>
      <c r="Z28" s="41">
        <f t="shared" si="49"/>
        <v>0</v>
      </c>
      <c r="AA28" s="41">
        <v>31.56</v>
      </c>
      <c r="AB28" s="41">
        <f t="shared" si="49"/>
        <v>0</v>
      </c>
      <c r="AC28" s="41">
        <f t="shared" si="49"/>
        <v>0</v>
      </c>
      <c r="AD28" s="39">
        <f t="shared" si="12"/>
        <v>38.483967559999996</v>
      </c>
      <c r="AE28" s="39">
        <f t="shared" si="13"/>
        <v>38.483967559999996</v>
      </c>
      <c r="AF28" s="39">
        <f t="shared" si="14"/>
        <v>0</v>
      </c>
      <c r="AG28" s="39">
        <f t="shared" si="15"/>
        <v>38.483967559999996</v>
      </c>
      <c r="AH28" s="39">
        <f t="shared" si="16"/>
        <v>0</v>
      </c>
      <c r="AI28" s="39">
        <f t="shared" si="17"/>
        <v>0</v>
      </c>
      <c r="AJ28" s="39">
        <f t="shared" si="18"/>
        <v>18.771482729999999</v>
      </c>
      <c r="AK28" s="39">
        <f t="shared" ref="AK28:BC28" si="51">SUM(AK29)</f>
        <v>0</v>
      </c>
      <c r="AL28" s="39">
        <f t="shared" si="51"/>
        <v>18.771482729999999</v>
      </c>
      <c r="AM28" s="39">
        <f t="shared" si="51"/>
        <v>0</v>
      </c>
      <c r="AN28" s="39">
        <f t="shared" si="51"/>
        <v>0</v>
      </c>
      <c r="AO28" s="39">
        <f t="shared" si="20"/>
        <v>19.712484830000001</v>
      </c>
      <c r="AP28" s="39">
        <f t="shared" si="51"/>
        <v>0</v>
      </c>
      <c r="AQ28" s="39">
        <f t="shared" si="51"/>
        <v>19.712484830000001</v>
      </c>
      <c r="AR28" s="39">
        <f t="shared" si="51"/>
        <v>0</v>
      </c>
      <c r="AS28" s="39">
        <f t="shared" si="51"/>
        <v>0</v>
      </c>
      <c r="AT28" s="39">
        <f t="shared" si="21"/>
        <v>0</v>
      </c>
      <c r="AU28" s="39">
        <f t="shared" si="51"/>
        <v>0</v>
      </c>
      <c r="AV28" s="39">
        <f t="shared" si="51"/>
        <v>0</v>
      </c>
      <c r="AW28" s="39">
        <f t="shared" si="51"/>
        <v>0</v>
      </c>
      <c r="AX28" s="39">
        <f t="shared" si="51"/>
        <v>0</v>
      </c>
      <c r="AY28" s="39">
        <f t="shared" si="22"/>
        <v>0</v>
      </c>
      <c r="AZ28" s="39">
        <f t="shared" si="51"/>
        <v>0</v>
      </c>
      <c r="BA28" s="39">
        <f t="shared" si="51"/>
        <v>0</v>
      </c>
      <c r="BB28" s="39">
        <f t="shared" si="51"/>
        <v>0</v>
      </c>
      <c r="BC28" s="39">
        <f t="shared" si="51"/>
        <v>0</v>
      </c>
      <c r="AMJ28" s="37"/>
    </row>
    <row r="29" spans="1:1024" ht="38.25" customHeight="1" outlineLevel="1" x14ac:dyDescent="0.2">
      <c r="A29" s="18" t="s">
        <v>95</v>
      </c>
      <c r="B29" s="19" t="s">
        <v>96</v>
      </c>
      <c r="C29" s="17" t="s">
        <v>78</v>
      </c>
      <c r="D29" s="1">
        <f t="shared" si="2"/>
        <v>0</v>
      </c>
      <c r="E29" s="1">
        <f t="shared" si="3"/>
        <v>0</v>
      </c>
      <c r="F29" s="2">
        <f t="shared" si="4"/>
        <v>0</v>
      </c>
      <c r="G29" s="2">
        <f t="shared" si="5"/>
        <v>0</v>
      </c>
      <c r="H29" s="2">
        <f t="shared" si="6"/>
        <v>0</v>
      </c>
      <c r="I29" s="2">
        <f t="shared" si="7"/>
        <v>0</v>
      </c>
      <c r="J29" s="1">
        <f t="shared" ref="J29" si="52">SUM(J30:J35)</f>
        <v>0</v>
      </c>
      <c r="K29" s="2">
        <v>0</v>
      </c>
      <c r="L29" s="2">
        <v>0</v>
      </c>
      <c r="M29" s="2">
        <v>0</v>
      </c>
      <c r="N29" s="2">
        <v>0</v>
      </c>
      <c r="O29" s="1">
        <v>0</v>
      </c>
      <c r="P29" s="2">
        <v>0</v>
      </c>
      <c r="Q29" s="2">
        <v>0</v>
      </c>
      <c r="R29" s="2">
        <v>0</v>
      </c>
      <c r="S29" s="2">
        <v>0</v>
      </c>
      <c r="T29" s="1">
        <v>0</v>
      </c>
      <c r="U29" s="2">
        <v>0</v>
      </c>
      <c r="V29" s="2">
        <v>0</v>
      </c>
      <c r="W29" s="2">
        <v>0</v>
      </c>
      <c r="X29" s="2">
        <f t="shared" ref="X29" si="53">SUM(X30:X35)</f>
        <v>0</v>
      </c>
      <c r="Y29" s="1">
        <f t="shared" si="11"/>
        <v>0</v>
      </c>
      <c r="Z29" s="2">
        <v>0</v>
      </c>
      <c r="AA29" s="2">
        <v>0</v>
      </c>
      <c r="AB29" s="2">
        <v>0</v>
      </c>
      <c r="AC29" s="2">
        <v>0</v>
      </c>
      <c r="AD29" s="1">
        <f t="shared" si="12"/>
        <v>38.483967559999996</v>
      </c>
      <c r="AE29" s="1">
        <f t="shared" si="13"/>
        <v>38.483967559999996</v>
      </c>
      <c r="AF29" s="1">
        <f t="shared" si="14"/>
        <v>0</v>
      </c>
      <c r="AG29" s="1">
        <f t="shared" si="15"/>
        <v>38.483967559999996</v>
      </c>
      <c r="AH29" s="1">
        <f t="shared" si="16"/>
        <v>0</v>
      </c>
      <c r="AI29" s="1">
        <f t="shared" si="17"/>
        <v>0</v>
      </c>
      <c r="AJ29" s="1">
        <f t="shared" si="18"/>
        <v>18.771482729999999</v>
      </c>
      <c r="AK29" s="1">
        <v>0</v>
      </c>
      <c r="AL29" s="1">
        <v>18.771482729999999</v>
      </c>
      <c r="AM29" s="1">
        <v>0</v>
      </c>
      <c r="AN29" s="1">
        <v>0</v>
      </c>
      <c r="AO29" s="1">
        <f t="shared" si="20"/>
        <v>19.712484830000001</v>
      </c>
      <c r="AP29" s="1">
        <v>0</v>
      </c>
      <c r="AQ29" s="1">
        <v>19.712484830000001</v>
      </c>
      <c r="AR29" s="1">
        <v>0</v>
      </c>
      <c r="AS29" s="1">
        <v>0</v>
      </c>
      <c r="AT29" s="1">
        <f t="shared" si="21"/>
        <v>0</v>
      </c>
      <c r="AU29" s="1">
        <v>0</v>
      </c>
      <c r="AV29" s="1">
        <v>0</v>
      </c>
      <c r="AW29" s="1">
        <v>0</v>
      </c>
      <c r="AX29" s="1">
        <v>0</v>
      </c>
      <c r="AY29" s="1">
        <f t="shared" si="22"/>
        <v>0</v>
      </c>
      <c r="AZ29" s="1">
        <v>0</v>
      </c>
      <c r="BA29" s="1">
        <v>0</v>
      </c>
      <c r="BB29" s="1">
        <v>0</v>
      </c>
      <c r="BC29" s="1">
        <v>0</v>
      </c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</row>
    <row r="30" spans="1:1024" s="38" customFormat="1" ht="37.5" customHeight="1" outlineLevel="1" x14ac:dyDescent="0.2">
      <c r="A30" s="14" t="s">
        <v>97</v>
      </c>
      <c r="B30" s="15" t="s">
        <v>98</v>
      </c>
      <c r="C30" s="17" t="s">
        <v>78</v>
      </c>
      <c r="D30" s="39">
        <f t="shared" si="2"/>
        <v>0</v>
      </c>
      <c r="E30" s="39">
        <f t="shared" si="3"/>
        <v>0</v>
      </c>
      <c r="F30" s="41">
        <f t="shared" si="4"/>
        <v>0</v>
      </c>
      <c r="G30" s="41">
        <f t="shared" si="5"/>
        <v>0</v>
      </c>
      <c r="H30" s="41">
        <f t="shared" si="6"/>
        <v>0</v>
      </c>
      <c r="I30" s="41">
        <f t="shared" si="7"/>
        <v>0</v>
      </c>
      <c r="J30" s="39">
        <f t="shared" ref="J30" si="54">SUM(J31:J36)</f>
        <v>0</v>
      </c>
      <c r="K30" s="41">
        <f t="shared" ref="K30:AC30" si="55">SUM(K31)</f>
        <v>0</v>
      </c>
      <c r="L30" s="41">
        <f t="shared" si="55"/>
        <v>0</v>
      </c>
      <c r="M30" s="41">
        <f t="shared" si="55"/>
        <v>0</v>
      </c>
      <c r="N30" s="41">
        <f t="shared" si="55"/>
        <v>0</v>
      </c>
      <c r="O30" s="39">
        <f t="shared" si="55"/>
        <v>0</v>
      </c>
      <c r="P30" s="41">
        <f t="shared" si="55"/>
        <v>0</v>
      </c>
      <c r="Q30" s="41">
        <f t="shared" si="55"/>
        <v>0</v>
      </c>
      <c r="R30" s="41">
        <f t="shared" si="55"/>
        <v>0</v>
      </c>
      <c r="S30" s="41">
        <f t="shared" si="55"/>
        <v>0</v>
      </c>
      <c r="T30" s="39">
        <f t="shared" si="55"/>
        <v>0</v>
      </c>
      <c r="U30" s="41">
        <f t="shared" si="55"/>
        <v>0</v>
      </c>
      <c r="V30" s="41">
        <f t="shared" si="55"/>
        <v>0</v>
      </c>
      <c r="W30" s="41">
        <f t="shared" si="55"/>
        <v>0</v>
      </c>
      <c r="X30" s="41">
        <f t="shared" ref="X30" si="56">SUM(X31:X36)</f>
        <v>0</v>
      </c>
      <c r="Y30" s="39">
        <f t="shared" si="11"/>
        <v>0</v>
      </c>
      <c r="Z30" s="41">
        <f t="shared" si="55"/>
        <v>0</v>
      </c>
      <c r="AA30" s="41">
        <v>0</v>
      </c>
      <c r="AB30" s="41">
        <f t="shared" si="55"/>
        <v>0</v>
      </c>
      <c r="AC30" s="41">
        <f t="shared" si="55"/>
        <v>0</v>
      </c>
      <c r="AD30" s="39">
        <f t="shared" si="12"/>
        <v>18.67467839</v>
      </c>
      <c r="AE30" s="39">
        <f t="shared" si="13"/>
        <v>18.67467839</v>
      </c>
      <c r="AF30" s="41">
        <f t="shared" si="14"/>
        <v>0</v>
      </c>
      <c r="AG30" s="41">
        <f t="shared" si="15"/>
        <v>18.67467839</v>
      </c>
      <c r="AH30" s="41">
        <f t="shared" si="16"/>
        <v>0</v>
      </c>
      <c r="AI30" s="41">
        <f t="shared" si="17"/>
        <v>0</v>
      </c>
      <c r="AJ30" s="39">
        <f t="shared" si="18"/>
        <v>12.7381501</v>
      </c>
      <c r="AK30" s="41">
        <f t="shared" ref="AK30:BC30" si="57">SUM(AK31)</f>
        <v>0</v>
      </c>
      <c r="AL30" s="41">
        <f t="shared" si="57"/>
        <v>12.7381501</v>
      </c>
      <c r="AM30" s="41">
        <f t="shared" si="57"/>
        <v>0</v>
      </c>
      <c r="AN30" s="41">
        <f t="shared" si="57"/>
        <v>0</v>
      </c>
      <c r="AO30" s="39">
        <f t="shared" si="20"/>
        <v>5.93652829</v>
      </c>
      <c r="AP30" s="41">
        <f t="shared" si="57"/>
        <v>0</v>
      </c>
      <c r="AQ30" s="41">
        <f t="shared" si="57"/>
        <v>5.93652829</v>
      </c>
      <c r="AR30" s="41">
        <f t="shared" si="57"/>
        <v>0</v>
      </c>
      <c r="AS30" s="41">
        <f t="shared" si="57"/>
        <v>0</v>
      </c>
      <c r="AT30" s="39">
        <f t="shared" si="21"/>
        <v>0</v>
      </c>
      <c r="AU30" s="41">
        <f t="shared" si="57"/>
        <v>0</v>
      </c>
      <c r="AV30" s="41">
        <f t="shared" si="57"/>
        <v>0</v>
      </c>
      <c r="AW30" s="41">
        <f t="shared" si="57"/>
        <v>0</v>
      </c>
      <c r="AX30" s="41">
        <f t="shared" si="57"/>
        <v>0</v>
      </c>
      <c r="AY30" s="39">
        <f t="shared" si="22"/>
        <v>0</v>
      </c>
      <c r="AZ30" s="41">
        <f t="shared" si="57"/>
        <v>0</v>
      </c>
      <c r="BA30" s="41">
        <f t="shared" si="57"/>
        <v>0</v>
      </c>
      <c r="BB30" s="41">
        <f t="shared" si="57"/>
        <v>0</v>
      </c>
      <c r="BC30" s="41">
        <f t="shared" si="57"/>
        <v>0</v>
      </c>
      <c r="AMJ30" s="37"/>
    </row>
    <row r="31" spans="1:1024" ht="38.25" outlineLevel="1" x14ac:dyDescent="0.2">
      <c r="A31" s="18" t="s">
        <v>97</v>
      </c>
      <c r="B31" s="19" t="s">
        <v>131</v>
      </c>
      <c r="C31" s="17" t="s">
        <v>78</v>
      </c>
      <c r="D31" s="1">
        <f t="shared" si="2"/>
        <v>0</v>
      </c>
      <c r="E31" s="1">
        <f t="shared" si="3"/>
        <v>0</v>
      </c>
      <c r="F31" s="2">
        <f t="shared" si="4"/>
        <v>0</v>
      </c>
      <c r="G31" s="2">
        <f t="shared" si="5"/>
        <v>0</v>
      </c>
      <c r="H31" s="2">
        <f t="shared" si="6"/>
        <v>0</v>
      </c>
      <c r="I31" s="2">
        <f t="shared" si="7"/>
        <v>0</v>
      </c>
      <c r="J31" s="1">
        <f t="shared" ref="J31" si="58">SUM(J32:J37)</f>
        <v>0</v>
      </c>
      <c r="K31" s="2">
        <v>0</v>
      </c>
      <c r="L31" s="2">
        <v>0</v>
      </c>
      <c r="M31" s="2">
        <v>0</v>
      </c>
      <c r="N31" s="2">
        <v>0</v>
      </c>
      <c r="O31" s="1">
        <v>0</v>
      </c>
      <c r="P31" s="2">
        <v>0</v>
      </c>
      <c r="Q31" s="2">
        <v>0</v>
      </c>
      <c r="R31" s="2">
        <v>0</v>
      </c>
      <c r="S31" s="2">
        <v>0</v>
      </c>
      <c r="T31" s="1">
        <v>0</v>
      </c>
      <c r="U31" s="2">
        <v>0</v>
      </c>
      <c r="V31" s="2">
        <v>0</v>
      </c>
      <c r="W31" s="2">
        <v>0</v>
      </c>
      <c r="X31" s="2">
        <f t="shared" ref="X31" si="59">SUM(X32:X37)</f>
        <v>0</v>
      </c>
      <c r="Y31" s="1">
        <f t="shared" si="11"/>
        <v>0</v>
      </c>
      <c r="Z31" s="2">
        <v>0</v>
      </c>
      <c r="AA31" s="2">
        <v>0</v>
      </c>
      <c r="AB31" s="2">
        <v>0</v>
      </c>
      <c r="AC31" s="2">
        <v>0</v>
      </c>
      <c r="AD31" s="1">
        <f t="shared" si="12"/>
        <v>18.67467839</v>
      </c>
      <c r="AE31" s="1">
        <f t="shared" si="13"/>
        <v>18.67467839</v>
      </c>
      <c r="AF31" s="2">
        <f t="shared" si="14"/>
        <v>0</v>
      </c>
      <c r="AG31" s="2">
        <f t="shared" si="15"/>
        <v>18.67467839</v>
      </c>
      <c r="AH31" s="2">
        <f t="shared" si="16"/>
        <v>0</v>
      </c>
      <c r="AI31" s="2">
        <f t="shared" si="17"/>
        <v>0</v>
      </c>
      <c r="AJ31" s="1">
        <f t="shared" si="18"/>
        <v>12.7381501</v>
      </c>
      <c r="AK31" s="2">
        <v>0</v>
      </c>
      <c r="AL31" s="2">
        <v>12.7381501</v>
      </c>
      <c r="AM31" s="2">
        <v>0</v>
      </c>
      <c r="AN31" s="2">
        <v>0</v>
      </c>
      <c r="AO31" s="1">
        <f t="shared" si="20"/>
        <v>5.93652829</v>
      </c>
      <c r="AP31" s="2">
        <v>0</v>
      </c>
      <c r="AQ31" s="2">
        <v>5.93652829</v>
      </c>
      <c r="AR31" s="2">
        <v>0</v>
      </c>
      <c r="AS31" s="2">
        <v>0</v>
      </c>
      <c r="AT31" s="1">
        <f t="shared" si="21"/>
        <v>0</v>
      </c>
      <c r="AU31" s="2">
        <v>0</v>
      </c>
      <c r="AV31" s="2">
        <v>0</v>
      </c>
      <c r="AW31" s="2">
        <v>0</v>
      </c>
      <c r="AX31" s="2">
        <v>0</v>
      </c>
      <c r="AY31" s="1">
        <f t="shared" si="22"/>
        <v>0</v>
      </c>
      <c r="AZ31" s="2">
        <v>0</v>
      </c>
      <c r="BA31" s="2">
        <v>0</v>
      </c>
      <c r="BB31" s="2">
        <v>0</v>
      </c>
      <c r="BC31" s="2">
        <v>0</v>
      </c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</row>
    <row r="32" spans="1:1024" s="38" customFormat="1" ht="38.25" x14ac:dyDescent="0.2">
      <c r="A32" s="14" t="s">
        <v>99</v>
      </c>
      <c r="B32" s="15" t="s">
        <v>100</v>
      </c>
      <c r="C32" s="17" t="s">
        <v>78</v>
      </c>
      <c r="D32" s="39">
        <f t="shared" si="2"/>
        <v>0</v>
      </c>
      <c r="E32" s="39">
        <f t="shared" si="3"/>
        <v>0</v>
      </c>
      <c r="F32" s="41">
        <f t="shared" si="4"/>
        <v>0</v>
      </c>
      <c r="G32" s="41">
        <f t="shared" si="5"/>
        <v>0</v>
      </c>
      <c r="H32" s="41">
        <f t="shared" si="6"/>
        <v>0</v>
      </c>
      <c r="I32" s="41">
        <f t="shared" si="7"/>
        <v>0</v>
      </c>
      <c r="J32" s="39">
        <f t="shared" ref="J32" si="60">SUM(J33:J38)</f>
        <v>0</v>
      </c>
      <c r="K32" s="41" t="s">
        <v>337</v>
      </c>
      <c r="L32" s="41" t="s">
        <v>337</v>
      </c>
      <c r="M32" s="41" t="s">
        <v>337</v>
      </c>
      <c r="N32" s="41" t="s">
        <v>337</v>
      </c>
      <c r="O32" s="39" t="s">
        <v>337</v>
      </c>
      <c r="P32" s="41" t="s">
        <v>337</v>
      </c>
      <c r="Q32" s="41" t="s">
        <v>337</v>
      </c>
      <c r="R32" s="41" t="s">
        <v>337</v>
      </c>
      <c r="S32" s="41" t="s">
        <v>337</v>
      </c>
      <c r="T32" s="39" t="s">
        <v>337</v>
      </c>
      <c r="U32" s="41" t="s">
        <v>337</v>
      </c>
      <c r="V32" s="41" t="s">
        <v>337</v>
      </c>
      <c r="W32" s="41" t="s">
        <v>337</v>
      </c>
      <c r="X32" s="41">
        <f t="shared" ref="X32" si="61">SUM(X33:X38)</f>
        <v>0</v>
      </c>
      <c r="Y32" s="39">
        <f t="shared" si="11"/>
        <v>0</v>
      </c>
      <c r="Z32" s="41" t="s">
        <v>337</v>
      </c>
      <c r="AA32" s="41">
        <v>0</v>
      </c>
      <c r="AB32" s="41" t="s">
        <v>337</v>
      </c>
      <c r="AC32" s="41" t="s">
        <v>337</v>
      </c>
      <c r="AD32" s="39">
        <f t="shared" si="12"/>
        <v>8.1743819999999996</v>
      </c>
      <c r="AE32" s="39">
        <f t="shared" si="13"/>
        <v>8.1743819999999996</v>
      </c>
      <c r="AF32" s="41">
        <f t="shared" si="14"/>
        <v>0</v>
      </c>
      <c r="AG32" s="41">
        <f t="shared" si="15"/>
        <v>8.1743819999999996</v>
      </c>
      <c r="AH32" s="41">
        <f t="shared" si="16"/>
        <v>0</v>
      </c>
      <c r="AI32" s="41">
        <f t="shared" si="17"/>
        <v>0</v>
      </c>
      <c r="AJ32" s="39">
        <f t="shared" si="18"/>
        <v>5.0591930700000001</v>
      </c>
      <c r="AK32" s="41" t="s">
        <v>337</v>
      </c>
      <c r="AL32" s="41">
        <v>5.0591930700000001</v>
      </c>
      <c r="AM32" s="41" t="s">
        <v>337</v>
      </c>
      <c r="AN32" s="41" t="s">
        <v>337</v>
      </c>
      <c r="AO32" s="39">
        <f t="shared" si="20"/>
        <v>3.11518893</v>
      </c>
      <c r="AP32" s="41" t="s">
        <v>337</v>
      </c>
      <c r="AQ32" s="41">
        <v>3.11518893</v>
      </c>
      <c r="AR32" s="41" t="s">
        <v>337</v>
      </c>
      <c r="AS32" s="41" t="s">
        <v>337</v>
      </c>
      <c r="AT32" s="39">
        <f t="shared" si="21"/>
        <v>0</v>
      </c>
      <c r="AU32" s="41" t="s">
        <v>337</v>
      </c>
      <c r="AV32" s="41" t="s">
        <v>337</v>
      </c>
      <c r="AW32" s="41" t="s">
        <v>337</v>
      </c>
      <c r="AX32" s="41" t="s">
        <v>337</v>
      </c>
      <c r="AY32" s="39">
        <f t="shared" si="22"/>
        <v>0</v>
      </c>
      <c r="AZ32" s="41" t="s">
        <v>337</v>
      </c>
      <c r="BA32" s="41" t="s">
        <v>337</v>
      </c>
      <c r="BB32" s="41" t="s">
        <v>337</v>
      </c>
      <c r="BC32" s="41" t="s">
        <v>337</v>
      </c>
      <c r="AMJ32" s="37"/>
    </row>
    <row r="33" spans="1:1024" s="38" customFormat="1" ht="25.5" outlineLevel="1" x14ac:dyDescent="0.2">
      <c r="A33" s="20" t="s">
        <v>101</v>
      </c>
      <c r="B33" s="17" t="s">
        <v>102</v>
      </c>
      <c r="C33" s="17" t="s">
        <v>78</v>
      </c>
      <c r="D33" s="39">
        <f t="shared" si="2"/>
        <v>80.275328352000002</v>
      </c>
      <c r="E33" s="39">
        <f t="shared" si="3"/>
        <v>80.275328352000002</v>
      </c>
      <c r="F33" s="41">
        <f t="shared" si="4"/>
        <v>0</v>
      </c>
      <c r="G33" s="41">
        <f t="shared" si="5"/>
        <v>0</v>
      </c>
      <c r="H33" s="41">
        <f t="shared" si="6"/>
        <v>0</v>
      </c>
      <c r="I33" s="41">
        <f t="shared" si="7"/>
        <v>80.275328352000002</v>
      </c>
      <c r="J33" s="39">
        <f t="shared" ref="J33" si="62">SUM(J34:J39)</f>
        <v>0</v>
      </c>
      <c r="K33" s="41">
        <f t="shared" ref="K33:AC33" si="63">K34+K57+K83+K91</f>
        <v>0</v>
      </c>
      <c r="L33" s="41">
        <f t="shared" si="63"/>
        <v>0</v>
      </c>
      <c r="M33" s="41">
        <f t="shared" si="63"/>
        <v>0</v>
      </c>
      <c r="N33" s="41">
        <f t="shared" si="63"/>
        <v>0</v>
      </c>
      <c r="O33" s="39">
        <f t="shared" si="63"/>
        <v>0</v>
      </c>
      <c r="P33" s="41">
        <f t="shared" si="63"/>
        <v>0</v>
      </c>
      <c r="Q33" s="41">
        <f t="shared" si="63"/>
        <v>0</v>
      </c>
      <c r="R33" s="41">
        <f t="shared" si="63"/>
        <v>0</v>
      </c>
      <c r="S33" s="41">
        <f t="shared" si="63"/>
        <v>0</v>
      </c>
      <c r="T33" s="39">
        <f t="shared" si="63"/>
        <v>0</v>
      </c>
      <c r="U33" s="41">
        <f t="shared" si="63"/>
        <v>0</v>
      </c>
      <c r="V33" s="41">
        <f t="shared" si="63"/>
        <v>0</v>
      </c>
      <c r="W33" s="41">
        <f t="shared" si="63"/>
        <v>0</v>
      </c>
      <c r="X33" s="41">
        <f t="shared" ref="X33" si="64">SUM(X34:X39)</f>
        <v>0</v>
      </c>
      <c r="Y33" s="39">
        <f t="shared" si="11"/>
        <v>80.275328352000002</v>
      </c>
      <c r="Z33" s="41">
        <f t="shared" si="63"/>
        <v>0</v>
      </c>
      <c r="AA33" s="41">
        <v>0</v>
      </c>
      <c r="AB33" s="41">
        <f t="shared" si="63"/>
        <v>0</v>
      </c>
      <c r="AC33" s="41">
        <f t="shared" si="63"/>
        <v>80.275328352000002</v>
      </c>
      <c r="AD33" s="39">
        <f t="shared" si="12"/>
        <v>5.7289692000000008</v>
      </c>
      <c r="AE33" s="39">
        <f t="shared" si="13"/>
        <v>5.7289692000000008</v>
      </c>
      <c r="AF33" s="41">
        <f t="shared" si="14"/>
        <v>0</v>
      </c>
      <c r="AG33" s="41">
        <f t="shared" si="15"/>
        <v>5.7289692000000008</v>
      </c>
      <c r="AH33" s="41">
        <f t="shared" si="16"/>
        <v>0</v>
      </c>
      <c r="AI33" s="41">
        <f t="shared" si="17"/>
        <v>0</v>
      </c>
      <c r="AJ33" s="39">
        <f t="shared" si="18"/>
        <v>0.75770999999999999</v>
      </c>
      <c r="AK33" s="41">
        <f t="shared" ref="AK33:BC33" si="65">AK34+AK57+AK83+AK91</f>
        <v>0</v>
      </c>
      <c r="AL33" s="41">
        <f t="shared" si="65"/>
        <v>0.75770999999999999</v>
      </c>
      <c r="AM33" s="41">
        <f t="shared" si="65"/>
        <v>0</v>
      </c>
      <c r="AN33" s="41">
        <f t="shared" si="65"/>
        <v>0</v>
      </c>
      <c r="AO33" s="39">
        <f t="shared" si="20"/>
        <v>4.9712592000000004</v>
      </c>
      <c r="AP33" s="41">
        <f t="shared" si="65"/>
        <v>0</v>
      </c>
      <c r="AQ33" s="41">
        <f t="shared" si="65"/>
        <v>4.9712592000000004</v>
      </c>
      <c r="AR33" s="41">
        <f t="shared" si="65"/>
        <v>0</v>
      </c>
      <c r="AS33" s="41">
        <f t="shared" si="65"/>
        <v>0</v>
      </c>
      <c r="AT33" s="39">
        <f t="shared" si="21"/>
        <v>0</v>
      </c>
      <c r="AU33" s="41">
        <f t="shared" si="65"/>
        <v>0</v>
      </c>
      <c r="AV33" s="41">
        <f t="shared" si="65"/>
        <v>0</v>
      </c>
      <c r="AW33" s="41">
        <f t="shared" si="65"/>
        <v>0</v>
      </c>
      <c r="AX33" s="41">
        <f t="shared" si="65"/>
        <v>0</v>
      </c>
      <c r="AY33" s="39">
        <f t="shared" si="22"/>
        <v>0</v>
      </c>
      <c r="AZ33" s="41">
        <f t="shared" si="65"/>
        <v>0</v>
      </c>
      <c r="BA33" s="41">
        <f t="shared" si="65"/>
        <v>0</v>
      </c>
      <c r="BB33" s="41">
        <f t="shared" si="65"/>
        <v>0</v>
      </c>
      <c r="BC33" s="41">
        <f t="shared" si="65"/>
        <v>0</v>
      </c>
      <c r="AMJ33" s="37"/>
    </row>
    <row r="34" spans="1:1024" s="38" customFormat="1" ht="48" customHeight="1" outlineLevel="1" x14ac:dyDescent="0.2">
      <c r="A34" s="21" t="s">
        <v>103</v>
      </c>
      <c r="B34" s="16" t="s">
        <v>104</v>
      </c>
      <c r="C34" s="16" t="s">
        <v>78</v>
      </c>
      <c r="D34" s="39">
        <f t="shared" si="2"/>
        <v>0</v>
      </c>
      <c r="E34" s="39">
        <f t="shared" si="3"/>
        <v>0</v>
      </c>
      <c r="F34" s="41">
        <f t="shared" si="4"/>
        <v>0</v>
      </c>
      <c r="G34" s="41">
        <f t="shared" si="5"/>
        <v>0</v>
      </c>
      <c r="H34" s="41">
        <f t="shared" si="6"/>
        <v>0</v>
      </c>
      <c r="I34" s="41">
        <f t="shared" si="7"/>
        <v>0</v>
      </c>
      <c r="J34" s="39">
        <f t="shared" ref="J34" si="66">SUM(J35:J40)</f>
        <v>0</v>
      </c>
      <c r="K34" s="41">
        <f t="shared" ref="K34:AC34" si="67">K35</f>
        <v>0</v>
      </c>
      <c r="L34" s="41">
        <f t="shared" si="67"/>
        <v>0</v>
      </c>
      <c r="M34" s="41">
        <f t="shared" si="67"/>
        <v>0</v>
      </c>
      <c r="N34" s="41">
        <f t="shared" si="67"/>
        <v>0</v>
      </c>
      <c r="O34" s="39">
        <f t="shared" si="67"/>
        <v>0</v>
      </c>
      <c r="P34" s="41">
        <f t="shared" si="67"/>
        <v>0</v>
      </c>
      <c r="Q34" s="41">
        <f t="shared" si="67"/>
        <v>0</v>
      </c>
      <c r="R34" s="41">
        <f t="shared" si="67"/>
        <v>0</v>
      </c>
      <c r="S34" s="41">
        <f t="shared" si="67"/>
        <v>0</v>
      </c>
      <c r="T34" s="39">
        <f t="shared" si="67"/>
        <v>0</v>
      </c>
      <c r="U34" s="41">
        <f t="shared" si="67"/>
        <v>0</v>
      </c>
      <c r="V34" s="41">
        <f t="shared" si="67"/>
        <v>0</v>
      </c>
      <c r="W34" s="41">
        <f t="shared" si="67"/>
        <v>0</v>
      </c>
      <c r="X34" s="41">
        <f t="shared" ref="X34" si="68">SUM(X35:X40)</f>
        <v>0</v>
      </c>
      <c r="Y34" s="39">
        <f t="shared" si="11"/>
        <v>0</v>
      </c>
      <c r="Z34" s="41">
        <f t="shared" si="67"/>
        <v>0</v>
      </c>
      <c r="AA34" s="41">
        <v>0</v>
      </c>
      <c r="AB34" s="41">
        <f t="shared" si="67"/>
        <v>0</v>
      </c>
      <c r="AC34" s="41">
        <f t="shared" si="67"/>
        <v>0</v>
      </c>
      <c r="AD34" s="39">
        <f t="shared" si="12"/>
        <v>4.2579922000000003</v>
      </c>
      <c r="AE34" s="39">
        <f t="shared" si="13"/>
        <v>4.2579922000000003</v>
      </c>
      <c r="AF34" s="41">
        <f t="shared" si="14"/>
        <v>0</v>
      </c>
      <c r="AG34" s="41">
        <f t="shared" si="15"/>
        <v>4.2579922000000003</v>
      </c>
      <c r="AH34" s="41">
        <f t="shared" si="16"/>
        <v>0</v>
      </c>
      <c r="AI34" s="41">
        <f t="shared" si="17"/>
        <v>0</v>
      </c>
      <c r="AJ34" s="39">
        <f t="shared" si="18"/>
        <v>0.75770999999999999</v>
      </c>
      <c r="AK34" s="41">
        <f t="shared" ref="AK34:BC34" si="69">AK35</f>
        <v>0</v>
      </c>
      <c r="AL34" s="41">
        <f t="shared" si="69"/>
        <v>0.75770999999999999</v>
      </c>
      <c r="AM34" s="41">
        <f t="shared" si="69"/>
        <v>0</v>
      </c>
      <c r="AN34" s="41">
        <f t="shared" si="69"/>
        <v>0</v>
      </c>
      <c r="AO34" s="39">
        <f t="shared" si="20"/>
        <v>3.5002822</v>
      </c>
      <c r="AP34" s="41">
        <f t="shared" si="69"/>
        <v>0</v>
      </c>
      <c r="AQ34" s="41">
        <f t="shared" si="69"/>
        <v>3.5002822</v>
      </c>
      <c r="AR34" s="41">
        <f t="shared" si="69"/>
        <v>0</v>
      </c>
      <c r="AS34" s="41">
        <f t="shared" si="69"/>
        <v>0</v>
      </c>
      <c r="AT34" s="39">
        <f t="shared" si="21"/>
        <v>0</v>
      </c>
      <c r="AU34" s="41">
        <f t="shared" si="69"/>
        <v>0</v>
      </c>
      <c r="AV34" s="41">
        <f t="shared" si="69"/>
        <v>0</v>
      </c>
      <c r="AW34" s="41">
        <f t="shared" si="69"/>
        <v>0</v>
      </c>
      <c r="AX34" s="41">
        <f t="shared" si="69"/>
        <v>0</v>
      </c>
      <c r="AY34" s="39">
        <f t="shared" si="22"/>
        <v>0</v>
      </c>
      <c r="AZ34" s="41">
        <f t="shared" si="69"/>
        <v>0</v>
      </c>
      <c r="BA34" s="41">
        <f t="shared" si="69"/>
        <v>0</v>
      </c>
      <c r="BB34" s="41">
        <f t="shared" si="69"/>
        <v>0</v>
      </c>
      <c r="BC34" s="41">
        <f t="shared" si="69"/>
        <v>0</v>
      </c>
      <c r="AMJ34" s="37"/>
    </row>
    <row r="35" spans="1:1024" s="38" customFormat="1" ht="25.5" x14ac:dyDescent="0.2">
      <c r="A35" s="21" t="s">
        <v>105</v>
      </c>
      <c r="B35" s="16" t="s">
        <v>106</v>
      </c>
      <c r="C35" s="16" t="s">
        <v>78</v>
      </c>
      <c r="D35" s="39">
        <f t="shared" si="2"/>
        <v>0</v>
      </c>
      <c r="E35" s="39">
        <f t="shared" si="3"/>
        <v>0</v>
      </c>
      <c r="F35" s="41">
        <f t="shared" si="4"/>
        <v>0</v>
      </c>
      <c r="G35" s="41">
        <f t="shared" si="5"/>
        <v>0</v>
      </c>
      <c r="H35" s="41">
        <f t="shared" si="6"/>
        <v>0</v>
      </c>
      <c r="I35" s="41">
        <f t="shared" si="7"/>
        <v>0</v>
      </c>
      <c r="J35" s="39">
        <f t="shared" ref="J35" si="70">SUM(J36:J41)</f>
        <v>0</v>
      </c>
      <c r="K35" s="41">
        <f t="shared" ref="K35:AC35" si="71">K36+K50+K53</f>
        <v>0</v>
      </c>
      <c r="L35" s="41">
        <f t="shared" si="71"/>
        <v>0</v>
      </c>
      <c r="M35" s="41">
        <f t="shared" si="71"/>
        <v>0</v>
      </c>
      <c r="N35" s="41">
        <f t="shared" si="71"/>
        <v>0</v>
      </c>
      <c r="O35" s="39">
        <f t="shared" si="71"/>
        <v>0</v>
      </c>
      <c r="P35" s="41">
        <f t="shared" si="71"/>
        <v>0</v>
      </c>
      <c r="Q35" s="41">
        <f t="shared" si="71"/>
        <v>0</v>
      </c>
      <c r="R35" s="41">
        <f t="shared" si="71"/>
        <v>0</v>
      </c>
      <c r="S35" s="41">
        <f t="shared" si="71"/>
        <v>0</v>
      </c>
      <c r="T35" s="39">
        <f t="shared" si="71"/>
        <v>0</v>
      </c>
      <c r="U35" s="41">
        <f t="shared" si="71"/>
        <v>0</v>
      </c>
      <c r="V35" s="41">
        <f t="shared" si="71"/>
        <v>0</v>
      </c>
      <c r="W35" s="41">
        <f t="shared" si="71"/>
        <v>0</v>
      </c>
      <c r="X35" s="41">
        <f t="shared" ref="X35" si="72">SUM(X36:X41)</f>
        <v>0</v>
      </c>
      <c r="Y35" s="39">
        <f t="shared" si="11"/>
        <v>0</v>
      </c>
      <c r="Z35" s="41">
        <f t="shared" si="71"/>
        <v>0</v>
      </c>
      <c r="AA35" s="41">
        <v>0</v>
      </c>
      <c r="AB35" s="41">
        <f t="shared" si="71"/>
        <v>0</v>
      </c>
      <c r="AC35" s="41">
        <f t="shared" si="71"/>
        <v>0</v>
      </c>
      <c r="AD35" s="39">
        <f t="shared" si="12"/>
        <v>4.2579922000000003</v>
      </c>
      <c r="AE35" s="39">
        <f t="shared" si="13"/>
        <v>4.2579922000000003</v>
      </c>
      <c r="AF35" s="41">
        <f t="shared" si="14"/>
        <v>0</v>
      </c>
      <c r="AG35" s="41">
        <f t="shared" si="15"/>
        <v>4.2579922000000003</v>
      </c>
      <c r="AH35" s="41">
        <f t="shared" si="16"/>
        <v>0</v>
      </c>
      <c r="AI35" s="41">
        <f t="shared" si="17"/>
        <v>0</v>
      </c>
      <c r="AJ35" s="39">
        <f t="shared" si="18"/>
        <v>0.75770999999999999</v>
      </c>
      <c r="AK35" s="41">
        <f t="shared" ref="AK35:BC35" si="73">AK36+AK50+AK53</f>
        <v>0</v>
      </c>
      <c r="AL35" s="41">
        <f t="shared" si="73"/>
        <v>0.75770999999999999</v>
      </c>
      <c r="AM35" s="41">
        <f t="shared" si="73"/>
        <v>0</v>
      </c>
      <c r="AN35" s="41">
        <f t="shared" si="73"/>
        <v>0</v>
      </c>
      <c r="AO35" s="39">
        <f t="shared" si="20"/>
        <v>3.5002822</v>
      </c>
      <c r="AP35" s="41">
        <f t="shared" si="73"/>
        <v>0</v>
      </c>
      <c r="AQ35" s="41">
        <f t="shared" si="73"/>
        <v>3.5002822</v>
      </c>
      <c r="AR35" s="41">
        <f t="shared" si="73"/>
        <v>0</v>
      </c>
      <c r="AS35" s="41">
        <f t="shared" si="73"/>
        <v>0</v>
      </c>
      <c r="AT35" s="39">
        <f t="shared" si="21"/>
        <v>0</v>
      </c>
      <c r="AU35" s="41">
        <f t="shared" si="73"/>
        <v>0</v>
      </c>
      <c r="AV35" s="41">
        <f t="shared" si="73"/>
        <v>0</v>
      </c>
      <c r="AW35" s="41">
        <f t="shared" si="73"/>
        <v>0</v>
      </c>
      <c r="AX35" s="41">
        <f t="shared" si="73"/>
        <v>0</v>
      </c>
      <c r="AY35" s="39">
        <f t="shared" si="22"/>
        <v>0</v>
      </c>
      <c r="AZ35" s="41">
        <f t="shared" si="73"/>
        <v>0</v>
      </c>
      <c r="BA35" s="41">
        <f t="shared" si="73"/>
        <v>0</v>
      </c>
      <c r="BB35" s="41">
        <f t="shared" si="73"/>
        <v>0</v>
      </c>
      <c r="BC35" s="41">
        <f t="shared" si="73"/>
        <v>0</v>
      </c>
      <c r="AMJ35" s="37"/>
    </row>
    <row r="36" spans="1:1024" s="38" customFormat="1" ht="35.25" customHeight="1" outlineLevel="1" x14ac:dyDescent="0.2">
      <c r="A36" s="20" t="s">
        <v>132</v>
      </c>
      <c r="B36" s="20" t="s">
        <v>133</v>
      </c>
      <c r="C36" s="22" t="s">
        <v>78</v>
      </c>
      <c r="D36" s="39">
        <f t="shared" si="2"/>
        <v>99.400217660400003</v>
      </c>
      <c r="E36" s="39">
        <f t="shared" si="3"/>
        <v>99.400217660400003</v>
      </c>
      <c r="F36" s="41">
        <f t="shared" si="4"/>
        <v>0</v>
      </c>
      <c r="G36" s="41">
        <f t="shared" si="5"/>
        <v>99.400217660400003</v>
      </c>
      <c r="H36" s="41">
        <f t="shared" si="6"/>
        <v>0</v>
      </c>
      <c r="I36" s="41">
        <f t="shared" si="7"/>
        <v>0</v>
      </c>
      <c r="J36" s="39">
        <f t="shared" ref="J36" si="74">SUM(J37:J42)</f>
        <v>0</v>
      </c>
      <c r="K36" s="41">
        <f t="shared" ref="K36:AC36" si="75">SUM(K37:K49)</f>
        <v>0</v>
      </c>
      <c r="L36" s="41">
        <f t="shared" si="75"/>
        <v>0</v>
      </c>
      <c r="M36" s="41">
        <f t="shared" si="75"/>
        <v>0</v>
      </c>
      <c r="N36" s="41">
        <f t="shared" si="75"/>
        <v>0</v>
      </c>
      <c r="O36" s="39">
        <f t="shared" si="75"/>
        <v>0</v>
      </c>
      <c r="P36" s="41">
        <f t="shared" si="75"/>
        <v>0</v>
      </c>
      <c r="Q36" s="41">
        <f t="shared" si="75"/>
        <v>0</v>
      </c>
      <c r="R36" s="41">
        <f t="shared" si="75"/>
        <v>0</v>
      </c>
      <c r="S36" s="41">
        <f t="shared" si="75"/>
        <v>0</v>
      </c>
      <c r="T36" s="39">
        <f t="shared" si="75"/>
        <v>0</v>
      </c>
      <c r="U36" s="41">
        <f t="shared" si="75"/>
        <v>0</v>
      </c>
      <c r="V36" s="41">
        <f t="shared" si="75"/>
        <v>0</v>
      </c>
      <c r="W36" s="41">
        <f t="shared" si="75"/>
        <v>0</v>
      </c>
      <c r="X36" s="41">
        <f t="shared" ref="X36" si="76">SUM(X37:X42)</f>
        <v>0</v>
      </c>
      <c r="Y36" s="39">
        <f t="shared" si="11"/>
        <v>99.400217660400003</v>
      </c>
      <c r="Z36" s="41">
        <f t="shared" si="75"/>
        <v>0</v>
      </c>
      <c r="AA36" s="41">
        <v>99.400217660400003</v>
      </c>
      <c r="AB36" s="41">
        <f t="shared" si="75"/>
        <v>0</v>
      </c>
      <c r="AC36" s="41">
        <f t="shared" si="75"/>
        <v>0</v>
      </c>
      <c r="AD36" s="39">
        <f t="shared" si="12"/>
        <v>4.2579922000000003</v>
      </c>
      <c r="AE36" s="39">
        <f t="shared" si="13"/>
        <v>4.2579922000000003</v>
      </c>
      <c r="AF36" s="41">
        <f t="shared" si="14"/>
        <v>0</v>
      </c>
      <c r="AG36" s="41">
        <f t="shared" si="15"/>
        <v>4.2579922000000003</v>
      </c>
      <c r="AH36" s="41">
        <f t="shared" si="16"/>
        <v>0</v>
      </c>
      <c r="AI36" s="41">
        <f t="shared" si="17"/>
        <v>0</v>
      </c>
      <c r="AJ36" s="39">
        <f t="shared" si="18"/>
        <v>0.75770999999999999</v>
      </c>
      <c r="AK36" s="41">
        <f t="shared" ref="AK36:BC36" si="77">SUM(AK37:AK49)</f>
        <v>0</v>
      </c>
      <c r="AL36" s="41">
        <f t="shared" si="77"/>
        <v>0.75770999999999999</v>
      </c>
      <c r="AM36" s="41">
        <f t="shared" si="77"/>
        <v>0</v>
      </c>
      <c r="AN36" s="41">
        <f t="shared" si="77"/>
        <v>0</v>
      </c>
      <c r="AO36" s="39">
        <f t="shared" si="20"/>
        <v>3.5002822</v>
      </c>
      <c r="AP36" s="41">
        <f t="shared" si="77"/>
        <v>0</v>
      </c>
      <c r="AQ36" s="41">
        <f t="shared" si="77"/>
        <v>3.5002822</v>
      </c>
      <c r="AR36" s="41">
        <f t="shared" si="77"/>
        <v>0</v>
      </c>
      <c r="AS36" s="41">
        <f t="shared" si="77"/>
        <v>0</v>
      </c>
      <c r="AT36" s="39">
        <f t="shared" si="21"/>
        <v>0</v>
      </c>
      <c r="AU36" s="41">
        <f t="shared" si="77"/>
        <v>0</v>
      </c>
      <c r="AV36" s="41">
        <f t="shared" si="77"/>
        <v>0</v>
      </c>
      <c r="AW36" s="41">
        <f t="shared" si="77"/>
        <v>0</v>
      </c>
      <c r="AX36" s="41">
        <f t="shared" si="77"/>
        <v>0</v>
      </c>
      <c r="AY36" s="39">
        <f t="shared" si="22"/>
        <v>0</v>
      </c>
      <c r="AZ36" s="41">
        <f t="shared" si="77"/>
        <v>0</v>
      </c>
      <c r="BA36" s="41">
        <f t="shared" si="77"/>
        <v>0</v>
      </c>
      <c r="BB36" s="41">
        <f t="shared" si="77"/>
        <v>0</v>
      </c>
      <c r="BC36" s="41">
        <f t="shared" si="77"/>
        <v>0</v>
      </c>
      <c r="AMJ36" s="37"/>
    </row>
    <row r="37" spans="1:1024" ht="38.25" outlineLevel="1" x14ac:dyDescent="0.2">
      <c r="A37" s="23" t="s">
        <v>132</v>
      </c>
      <c r="B37" s="24" t="s">
        <v>134</v>
      </c>
      <c r="C37" s="25" t="s">
        <v>135</v>
      </c>
      <c r="D37" s="1">
        <f t="shared" si="2"/>
        <v>81.167999999999992</v>
      </c>
      <c r="E37" s="1">
        <f t="shared" si="3"/>
        <v>81.167999999999992</v>
      </c>
      <c r="F37" s="2">
        <f t="shared" si="4"/>
        <v>0</v>
      </c>
      <c r="G37" s="2">
        <f t="shared" si="5"/>
        <v>81.167999999999992</v>
      </c>
      <c r="H37" s="2">
        <f t="shared" si="6"/>
        <v>0</v>
      </c>
      <c r="I37" s="2">
        <f t="shared" si="7"/>
        <v>0</v>
      </c>
      <c r="J37" s="1">
        <f t="shared" ref="J37" si="78">SUM(J38:J43)</f>
        <v>0</v>
      </c>
      <c r="K37" s="2">
        <v>0</v>
      </c>
      <c r="L37" s="2">
        <v>0</v>
      </c>
      <c r="M37" s="2">
        <v>0</v>
      </c>
      <c r="N37" s="2">
        <v>0</v>
      </c>
      <c r="O37" s="1">
        <v>0</v>
      </c>
      <c r="P37" s="2">
        <v>0</v>
      </c>
      <c r="Q37" s="2">
        <v>0</v>
      </c>
      <c r="R37" s="2">
        <v>0</v>
      </c>
      <c r="S37" s="2">
        <v>0</v>
      </c>
      <c r="T37" s="1">
        <v>0</v>
      </c>
      <c r="U37" s="2">
        <v>0</v>
      </c>
      <c r="V37" s="2">
        <v>0</v>
      </c>
      <c r="W37" s="2">
        <v>0</v>
      </c>
      <c r="X37" s="2">
        <f t="shared" ref="X37" si="79">SUM(X38:X43)</f>
        <v>0</v>
      </c>
      <c r="Y37" s="1">
        <f t="shared" si="11"/>
        <v>81.167999999999992</v>
      </c>
      <c r="Z37" s="2">
        <v>0</v>
      </c>
      <c r="AA37" s="2">
        <v>81.167999999999992</v>
      </c>
      <c r="AB37" s="2">
        <v>0</v>
      </c>
      <c r="AC37" s="2">
        <v>0</v>
      </c>
      <c r="AD37" s="1">
        <f t="shared" si="12"/>
        <v>0</v>
      </c>
      <c r="AE37" s="1">
        <f t="shared" si="13"/>
        <v>0</v>
      </c>
      <c r="AF37" s="2">
        <f t="shared" si="14"/>
        <v>0</v>
      </c>
      <c r="AG37" s="2">
        <f t="shared" si="15"/>
        <v>0</v>
      </c>
      <c r="AH37" s="2">
        <f t="shared" si="16"/>
        <v>0</v>
      </c>
      <c r="AI37" s="2">
        <f t="shared" si="17"/>
        <v>0</v>
      </c>
      <c r="AJ37" s="1">
        <f t="shared" si="18"/>
        <v>0</v>
      </c>
      <c r="AK37" s="2">
        <v>0</v>
      </c>
      <c r="AL37" s="2">
        <v>0</v>
      </c>
      <c r="AM37" s="2">
        <v>0</v>
      </c>
      <c r="AN37" s="2">
        <v>0</v>
      </c>
      <c r="AO37" s="1">
        <f t="shared" si="20"/>
        <v>0</v>
      </c>
      <c r="AP37" s="2">
        <v>0</v>
      </c>
      <c r="AQ37" s="2">
        <v>0</v>
      </c>
      <c r="AR37" s="2">
        <v>0</v>
      </c>
      <c r="AS37" s="2">
        <v>0</v>
      </c>
      <c r="AT37" s="1">
        <f t="shared" si="21"/>
        <v>0</v>
      </c>
      <c r="AU37" s="2">
        <v>0</v>
      </c>
      <c r="AV37" s="2">
        <v>0</v>
      </c>
      <c r="AW37" s="2">
        <v>0</v>
      </c>
      <c r="AX37" s="2">
        <v>0</v>
      </c>
      <c r="AY37" s="1">
        <f t="shared" si="22"/>
        <v>0</v>
      </c>
      <c r="AZ37" s="2">
        <v>0</v>
      </c>
      <c r="BA37" s="2">
        <v>0</v>
      </c>
      <c r="BB37" s="2">
        <v>0</v>
      </c>
      <c r="BC37" s="2">
        <v>0</v>
      </c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</row>
    <row r="38" spans="1:1024" ht="38.25" outlineLevel="1" x14ac:dyDescent="0.2">
      <c r="A38" s="23" t="s">
        <v>132</v>
      </c>
      <c r="B38" s="23" t="s">
        <v>136</v>
      </c>
      <c r="C38" s="25" t="s">
        <v>137</v>
      </c>
      <c r="D38" s="1">
        <f t="shared" si="2"/>
        <v>1.3919999999999999</v>
      </c>
      <c r="E38" s="1">
        <f t="shared" si="3"/>
        <v>1.3919999999999999</v>
      </c>
      <c r="F38" s="2">
        <f t="shared" si="4"/>
        <v>0</v>
      </c>
      <c r="G38" s="2">
        <f t="shared" si="5"/>
        <v>1.3919999999999999</v>
      </c>
      <c r="H38" s="2">
        <f t="shared" si="6"/>
        <v>0</v>
      </c>
      <c r="I38" s="2">
        <f t="shared" si="7"/>
        <v>0</v>
      </c>
      <c r="J38" s="1">
        <f t="shared" ref="J38" si="80">SUM(J39:J44)</f>
        <v>0</v>
      </c>
      <c r="K38" s="2">
        <v>0</v>
      </c>
      <c r="L38" s="2">
        <v>0</v>
      </c>
      <c r="M38" s="2">
        <v>0</v>
      </c>
      <c r="N38" s="2">
        <v>0</v>
      </c>
      <c r="O38" s="1">
        <v>0</v>
      </c>
      <c r="P38" s="2">
        <v>0</v>
      </c>
      <c r="Q38" s="2">
        <v>0</v>
      </c>
      <c r="R38" s="2">
        <v>0</v>
      </c>
      <c r="S38" s="2">
        <v>0</v>
      </c>
      <c r="T38" s="1">
        <v>0</v>
      </c>
      <c r="U38" s="2">
        <v>0</v>
      </c>
      <c r="V38" s="2">
        <v>0</v>
      </c>
      <c r="W38" s="2">
        <v>0</v>
      </c>
      <c r="X38" s="2">
        <f t="shared" ref="X38" si="81">SUM(X39:X44)</f>
        <v>0</v>
      </c>
      <c r="Y38" s="1">
        <f t="shared" si="11"/>
        <v>1.3919999999999999</v>
      </c>
      <c r="Z38" s="2">
        <v>0</v>
      </c>
      <c r="AA38" s="2">
        <v>1.3919999999999999</v>
      </c>
      <c r="AB38" s="2">
        <v>0</v>
      </c>
      <c r="AC38" s="2">
        <v>0</v>
      </c>
      <c r="AD38" s="1">
        <f t="shared" si="12"/>
        <v>1.0456805300000001</v>
      </c>
      <c r="AE38" s="1">
        <f t="shared" si="13"/>
        <v>1.0456805300000001</v>
      </c>
      <c r="AF38" s="2">
        <f t="shared" si="14"/>
        <v>0</v>
      </c>
      <c r="AG38" s="2">
        <f t="shared" si="15"/>
        <v>1.0456805300000001</v>
      </c>
      <c r="AH38" s="2">
        <f t="shared" si="16"/>
        <v>0</v>
      </c>
      <c r="AI38" s="2">
        <f t="shared" si="17"/>
        <v>0</v>
      </c>
      <c r="AJ38" s="1">
        <f t="shared" si="18"/>
        <v>0</v>
      </c>
      <c r="AK38" s="2">
        <v>0</v>
      </c>
      <c r="AL38" s="2">
        <v>0</v>
      </c>
      <c r="AM38" s="2">
        <v>0</v>
      </c>
      <c r="AN38" s="2">
        <v>0</v>
      </c>
      <c r="AO38" s="1">
        <f t="shared" si="20"/>
        <v>1.0456805300000001</v>
      </c>
      <c r="AP38" s="2">
        <v>0</v>
      </c>
      <c r="AQ38" s="2">
        <v>1.0456805300000001</v>
      </c>
      <c r="AR38" s="2">
        <v>0</v>
      </c>
      <c r="AS38" s="2">
        <v>0</v>
      </c>
      <c r="AT38" s="1">
        <f t="shared" si="21"/>
        <v>0</v>
      </c>
      <c r="AU38" s="2">
        <v>0</v>
      </c>
      <c r="AV38" s="2">
        <v>0</v>
      </c>
      <c r="AW38" s="2">
        <v>0</v>
      </c>
      <c r="AX38" s="2">
        <v>0</v>
      </c>
      <c r="AY38" s="1">
        <f t="shared" si="22"/>
        <v>0</v>
      </c>
      <c r="AZ38" s="2">
        <v>0</v>
      </c>
      <c r="BA38" s="2">
        <v>0</v>
      </c>
      <c r="BB38" s="2">
        <v>0</v>
      </c>
      <c r="BC38" s="2">
        <v>0</v>
      </c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</row>
    <row r="39" spans="1:1024" ht="38.25" outlineLevel="1" x14ac:dyDescent="0.2">
      <c r="A39" s="23" t="s">
        <v>132</v>
      </c>
      <c r="B39" s="26" t="s">
        <v>138</v>
      </c>
      <c r="C39" s="25" t="s">
        <v>139</v>
      </c>
      <c r="D39" s="1">
        <f t="shared" si="2"/>
        <v>0.40800000000000003</v>
      </c>
      <c r="E39" s="1">
        <f t="shared" si="3"/>
        <v>0.40800000000000003</v>
      </c>
      <c r="F39" s="2">
        <f t="shared" si="4"/>
        <v>0</v>
      </c>
      <c r="G39" s="2">
        <f t="shared" si="5"/>
        <v>0.40800000000000003</v>
      </c>
      <c r="H39" s="2">
        <f t="shared" si="6"/>
        <v>0</v>
      </c>
      <c r="I39" s="2">
        <f t="shared" si="7"/>
        <v>0</v>
      </c>
      <c r="J39" s="1">
        <f t="shared" ref="J39" si="82">SUM(J40:J45)</f>
        <v>0</v>
      </c>
      <c r="K39" s="2">
        <v>0</v>
      </c>
      <c r="L39" s="2">
        <v>0</v>
      </c>
      <c r="M39" s="2">
        <v>0</v>
      </c>
      <c r="N39" s="2">
        <v>0</v>
      </c>
      <c r="O39" s="1">
        <v>0</v>
      </c>
      <c r="P39" s="2">
        <v>0</v>
      </c>
      <c r="Q39" s="2">
        <v>0</v>
      </c>
      <c r="R39" s="2">
        <v>0</v>
      </c>
      <c r="S39" s="2">
        <v>0</v>
      </c>
      <c r="T39" s="1">
        <v>0</v>
      </c>
      <c r="U39" s="2">
        <v>0</v>
      </c>
      <c r="V39" s="2">
        <v>0</v>
      </c>
      <c r="W39" s="2">
        <v>0</v>
      </c>
      <c r="X39" s="2">
        <f t="shared" ref="X39" si="83">SUM(X40:X45)</f>
        <v>0</v>
      </c>
      <c r="Y39" s="1">
        <f t="shared" si="11"/>
        <v>0.40800000000000003</v>
      </c>
      <c r="Z39" s="2">
        <v>0</v>
      </c>
      <c r="AA39" s="2">
        <v>0.40800000000000003</v>
      </c>
      <c r="AB39" s="2">
        <v>0</v>
      </c>
      <c r="AC39" s="2">
        <v>0</v>
      </c>
      <c r="AD39" s="1">
        <f t="shared" si="12"/>
        <v>0.27971000000000001</v>
      </c>
      <c r="AE39" s="1">
        <f t="shared" si="13"/>
        <v>0.27971000000000001</v>
      </c>
      <c r="AF39" s="2">
        <f t="shared" si="14"/>
        <v>0</v>
      </c>
      <c r="AG39" s="2">
        <f t="shared" si="15"/>
        <v>0.27971000000000001</v>
      </c>
      <c r="AH39" s="2">
        <f t="shared" si="16"/>
        <v>0</v>
      </c>
      <c r="AI39" s="2">
        <f t="shared" si="17"/>
        <v>0</v>
      </c>
      <c r="AJ39" s="1">
        <f t="shared" si="18"/>
        <v>0.27971000000000001</v>
      </c>
      <c r="AK39" s="2">
        <v>0</v>
      </c>
      <c r="AL39" s="2">
        <v>0.27971000000000001</v>
      </c>
      <c r="AM39" s="2">
        <v>0</v>
      </c>
      <c r="AN39" s="2">
        <v>0</v>
      </c>
      <c r="AO39" s="1">
        <f t="shared" si="20"/>
        <v>0</v>
      </c>
      <c r="AP39" s="2">
        <v>0</v>
      </c>
      <c r="AQ39" s="2">
        <v>0</v>
      </c>
      <c r="AR39" s="2">
        <v>0</v>
      </c>
      <c r="AS39" s="2">
        <v>0</v>
      </c>
      <c r="AT39" s="1">
        <f t="shared" si="21"/>
        <v>0</v>
      </c>
      <c r="AU39" s="2">
        <v>0</v>
      </c>
      <c r="AV39" s="2">
        <v>0</v>
      </c>
      <c r="AW39" s="2">
        <v>0</v>
      </c>
      <c r="AX39" s="2">
        <v>0</v>
      </c>
      <c r="AY39" s="1">
        <f t="shared" si="22"/>
        <v>0</v>
      </c>
      <c r="AZ39" s="2">
        <v>0</v>
      </c>
      <c r="BA39" s="2">
        <v>0</v>
      </c>
      <c r="BB39" s="2">
        <v>0</v>
      </c>
      <c r="BC39" s="2">
        <v>0</v>
      </c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</row>
    <row r="40" spans="1:1024" ht="38.25" outlineLevel="1" x14ac:dyDescent="0.2">
      <c r="A40" s="23" t="s">
        <v>132</v>
      </c>
      <c r="B40" s="26" t="s">
        <v>140</v>
      </c>
      <c r="C40" s="25" t="s">
        <v>141</v>
      </c>
      <c r="D40" s="1">
        <f t="shared" si="2"/>
        <v>0.39600000000000002</v>
      </c>
      <c r="E40" s="1">
        <f t="shared" si="3"/>
        <v>0.39600000000000002</v>
      </c>
      <c r="F40" s="2">
        <f t="shared" si="4"/>
        <v>0</v>
      </c>
      <c r="G40" s="2">
        <f t="shared" si="5"/>
        <v>0.39600000000000002</v>
      </c>
      <c r="H40" s="2">
        <f t="shared" si="6"/>
        <v>0</v>
      </c>
      <c r="I40" s="2">
        <f t="shared" si="7"/>
        <v>0</v>
      </c>
      <c r="J40" s="1">
        <f t="shared" ref="J40" si="84">SUM(J41:J46)</f>
        <v>0</v>
      </c>
      <c r="K40" s="2">
        <v>0</v>
      </c>
      <c r="L40" s="2">
        <v>0</v>
      </c>
      <c r="M40" s="2">
        <v>0</v>
      </c>
      <c r="N40" s="2">
        <v>0</v>
      </c>
      <c r="O40" s="1">
        <v>0</v>
      </c>
      <c r="P40" s="2">
        <v>0</v>
      </c>
      <c r="Q40" s="2">
        <v>0</v>
      </c>
      <c r="R40" s="2">
        <v>0</v>
      </c>
      <c r="S40" s="2">
        <v>0</v>
      </c>
      <c r="T40" s="1">
        <v>0</v>
      </c>
      <c r="U40" s="2">
        <v>0</v>
      </c>
      <c r="V40" s="2">
        <v>0</v>
      </c>
      <c r="W40" s="2">
        <v>0</v>
      </c>
      <c r="X40" s="2">
        <f t="shared" ref="X40" si="85">SUM(X41:X46)</f>
        <v>0</v>
      </c>
      <c r="Y40" s="1">
        <f t="shared" si="11"/>
        <v>0.39600000000000002</v>
      </c>
      <c r="Z40" s="2">
        <v>0</v>
      </c>
      <c r="AA40" s="2">
        <v>0.39600000000000002</v>
      </c>
      <c r="AB40" s="2">
        <v>0</v>
      </c>
      <c r="AC40" s="2">
        <v>0</v>
      </c>
      <c r="AD40" s="1">
        <f t="shared" si="12"/>
        <v>0.37986499000000001</v>
      </c>
      <c r="AE40" s="1">
        <f t="shared" si="13"/>
        <v>0.37986499000000001</v>
      </c>
      <c r="AF40" s="2">
        <f t="shared" si="14"/>
        <v>0</v>
      </c>
      <c r="AG40" s="2">
        <f t="shared" si="15"/>
        <v>0.37986499000000001</v>
      </c>
      <c r="AH40" s="2">
        <f t="shared" si="16"/>
        <v>0</v>
      </c>
      <c r="AI40" s="2">
        <f t="shared" si="17"/>
        <v>0</v>
      </c>
      <c r="AJ40" s="1">
        <f t="shared" si="18"/>
        <v>0</v>
      </c>
      <c r="AK40" s="2">
        <v>0</v>
      </c>
      <c r="AL40" s="2">
        <v>0</v>
      </c>
      <c r="AM40" s="2">
        <v>0</v>
      </c>
      <c r="AN40" s="2">
        <v>0</v>
      </c>
      <c r="AO40" s="1">
        <f t="shared" si="20"/>
        <v>0.37986499000000001</v>
      </c>
      <c r="AP40" s="2">
        <v>0</v>
      </c>
      <c r="AQ40" s="2">
        <v>0.37986499000000001</v>
      </c>
      <c r="AR40" s="2">
        <v>0</v>
      </c>
      <c r="AS40" s="2">
        <v>0</v>
      </c>
      <c r="AT40" s="1">
        <f t="shared" si="21"/>
        <v>0</v>
      </c>
      <c r="AU40" s="2">
        <v>0</v>
      </c>
      <c r="AV40" s="2">
        <v>0</v>
      </c>
      <c r="AW40" s="2">
        <v>0</v>
      </c>
      <c r="AX40" s="2">
        <v>0</v>
      </c>
      <c r="AY40" s="1">
        <f t="shared" si="22"/>
        <v>0</v>
      </c>
      <c r="AZ40" s="2">
        <v>0</v>
      </c>
      <c r="BA40" s="2">
        <v>0</v>
      </c>
      <c r="BB40" s="2">
        <v>0</v>
      </c>
      <c r="BC40" s="2">
        <v>0</v>
      </c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</row>
    <row r="41" spans="1:1024" ht="38.25" outlineLevel="1" x14ac:dyDescent="0.2">
      <c r="A41" s="23" t="s">
        <v>132</v>
      </c>
      <c r="B41" s="26" t="s">
        <v>142</v>
      </c>
      <c r="C41" s="25" t="s">
        <v>143</v>
      </c>
      <c r="D41" s="1">
        <f t="shared" si="2"/>
        <v>0.99719999999999986</v>
      </c>
      <c r="E41" s="1">
        <f t="shared" si="3"/>
        <v>0.99719999999999986</v>
      </c>
      <c r="F41" s="2">
        <f t="shared" si="4"/>
        <v>0</v>
      </c>
      <c r="G41" s="2">
        <f t="shared" si="5"/>
        <v>0.99719999999999986</v>
      </c>
      <c r="H41" s="2">
        <f t="shared" si="6"/>
        <v>0</v>
      </c>
      <c r="I41" s="2">
        <f t="shared" si="7"/>
        <v>0</v>
      </c>
      <c r="J41" s="1">
        <f t="shared" ref="J41" si="86">SUM(J42:J47)</f>
        <v>0</v>
      </c>
      <c r="K41" s="2">
        <v>0</v>
      </c>
      <c r="L41" s="2">
        <v>0</v>
      </c>
      <c r="M41" s="2">
        <v>0</v>
      </c>
      <c r="N41" s="2">
        <v>0</v>
      </c>
      <c r="O41" s="1">
        <v>0</v>
      </c>
      <c r="P41" s="2">
        <v>0</v>
      </c>
      <c r="Q41" s="2">
        <v>0</v>
      </c>
      <c r="R41" s="2">
        <v>0</v>
      </c>
      <c r="S41" s="2">
        <v>0</v>
      </c>
      <c r="T41" s="1">
        <v>0</v>
      </c>
      <c r="U41" s="2">
        <v>0</v>
      </c>
      <c r="V41" s="2">
        <v>0</v>
      </c>
      <c r="W41" s="2">
        <v>0</v>
      </c>
      <c r="X41" s="2">
        <f t="shared" ref="X41" si="87">SUM(X42:X47)</f>
        <v>0</v>
      </c>
      <c r="Y41" s="1">
        <f t="shared" si="11"/>
        <v>0.99719999999999986</v>
      </c>
      <c r="Z41" s="2">
        <v>0</v>
      </c>
      <c r="AA41" s="2">
        <v>0.99719999999999986</v>
      </c>
      <c r="AB41" s="2">
        <v>0</v>
      </c>
      <c r="AC41" s="2">
        <v>0</v>
      </c>
      <c r="AD41" s="1">
        <f t="shared" si="12"/>
        <v>0.79608716000000002</v>
      </c>
      <c r="AE41" s="1">
        <f t="shared" si="13"/>
        <v>0.79608716000000002</v>
      </c>
      <c r="AF41" s="2">
        <f t="shared" si="14"/>
        <v>0</v>
      </c>
      <c r="AG41" s="2">
        <f t="shared" si="15"/>
        <v>0.79608716000000002</v>
      </c>
      <c r="AH41" s="2">
        <f t="shared" si="16"/>
        <v>0</v>
      </c>
      <c r="AI41" s="2">
        <f t="shared" si="17"/>
        <v>0</v>
      </c>
      <c r="AJ41" s="1">
        <f t="shared" si="18"/>
        <v>0</v>
      </c>
      <c r="AK41" s="2">
        <v>0</v>
      </c>
      <c r="AL41" s="2">
        <v>0</v>
      </c>
      <c r="AM41" s="2">
        <v>0</v>
      </c>
      <c r="AN41" s="2">
        <v>0</v>
      </c>
      <c r="AO41" s="1">
        <f t="shared" si="20"/>
        <v>0.79608716000000002</v>
      </c>
      <c r="AP41" s="2">
        <v>0</v>
      </c>
      <c r="AQ41" s="2">
        <v>0.79608716000000002</v>
      </c>
      <c r="AR41" s="2">
        <v>0</v>
      </c>
      <c r="AS41" s="2">
        <v>0</v>
      </c>
      <c r="AT41" s="1">
        <f t="shared" si="21"/>
        <v>0</v>
      </c>
      <c r="AU41" s="2">
        <v>0</v>
      </c>
      <c r="AV41" s="2">
        <v>0</v>
      </c>
      <c r="AW41" s="2">
        <v>0</v>
      </c>
      <c r="AX41" s="2">
        <v>0</v>
      </c>
      <c r="AY41" s="1">
        <f t="shared" si="22"/>
        <v>0</v>
      </c>
      <c r="AZ41" s="2">
        <v>0</v>
      </c>
      <c r="BA41" s="2">
        <v>0</v>
      </c>
      <c r="BB41" s="2">
        <v>0</v>
      </c>
      <c r="BC41" s="2">
        <v>0</v>
      </c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</row>
    <row r="42" spans="1:1024" ht="38.25" outlineLevel="1" x14ac:dyDescent="0.2">
      <c r="A42" s="23" t="s">
        <v>132</v>
      </c>
      <c r="B42" s="26" t="s">
        <v>144</v>
      </c>
      <c r="C42" s="25" t="s">
        <v>145</v>
      </c>
      <c r="D42" s="1">
        <f t="shared" si="2"/>
        <v>1.3535999999999999</v>
      </c>
      <c r="E42" s="1">
        <f t="shared" si="3"/>
        <v>1.3535999999999999</v>
      </c>
      <c r="F42" s="2">
        <f t="shared" si="4"/>
        <v>0</v>
      </c>
      <c r="G42" s="2">
        <f t="shared" si="5"/>
        <v>1.3535999999999999</v>
      </c>
      <c r="H42" s="2">
        <f t="shared" si="6"/>
        <v>0</v>
      </c>
      <c r="I42" s="2">
        <f t="shared" si="7"/>
        <v>0</v>
      </c>
      <c r="J42" s="1">
        <f t="shared" ref="J42" si="88">SUM(J43:J48)</f>
        <v>0</v>
      </c>
      <c r="K42" s="2">
        <v>0</v>
      </c>
      <c r="L42" s="2">
        <v>0</v>
      </c>
      <c r="M42" s="2">
        <v>0</v>
      </c>
      <c r="N42" s="2">
        <v>0</v>
      </c>
      <c r="O42" s="1">
        <v>0</v>
      </c>
      <c r="P42" s="2">
        <v>0</v>
      </c>
      <c r="Q42" s="2">
        <v>0</v>
      </c>
      <c r="R42" s="2">
        <v>0</v>
      </c>
      <c r="S42" s="2">
        <v>0</v>
      </c>
      <c r="T42" s="1">
        <v>0</v>
      </c>
      <c r="U42" s="2">
        <v>0</v>
      </c>
      <c r="V42" s="2">
        <v>0</v>
      </c>
      <c r="W42" s="2">
        <v>0</v>
      </c>
      <c r="X42" s="2">
        <f t="shared" ref="X42" si="89">SUM(X43:X48)</f>
        <v>0</v>
      </c>
      <c r="Y42" s="1">
        <f t="shared" si="11"/>
        <v>1.3535999999999999</v>
      </c>
      <c r="Z42" s="2">
        <v>0</v>
      </c>
      <c r="AA42" s="2">
        <v>1.3535999999999999</v>
      </c>
      <c r="AB42" s="2">
        <v>0</v>
      </c>
      <c r="AC42" s="2">
        <v>0</v>
      </c>
      <c r="AD42" s="1">
        <f t="shared" si="12"/>
        <v>0</v>
      </c>
      <c r="AE42" s="1">
        <f t="shared" si="13"/>
        <v>0</v>
      </c>
      <c r="AF42" s="2">
        <f t="shared" si="14"/>
        <v>0</v>
      </c>
      <c r="AG42" s="2">
        <f t="shared" si="15"/>
        <v>0</v>
      </c>
      <c r="AH42" s="2">
        <f t="shared" si="16"/>
        <v>0</v>
      </c>
      <c r="AI42" s="2">
        <f t="shared" si="17"/>
        <v>0</v>
      </c>
      <c r="AJ42" s="1">
        <f t="shared" si="18"/>
        <v>0</v>
      </c>
      <c r="AK42" s="2">
        <v>0</v>
      </c>
      <c r="AL42" s="2">
        <v>0</v>
      </c>
      <c r="AM42" s="2">
        <v>0</v>
      </c>
      <c r="AN42" s="2">
        <v>0</v>
      </c>
      <c r="AO42" s="1">
        <f t="shared" si="20"/>
        <v>0</v>
      </c>
      <c r="AP42" s="2">
        <v>0</v>
      </c>
      <c r="AQ42" s="2">
        <v>0</v>
      </c>
      <c r="AR42" s="2">
        <v>0</v>
      </c>
      <c r="AS42" s="2">
        <v>0</v>
      </c>
      <c r="AT42" s="1">
        <f t="shared" si="21"/>
        <v>0</v>
      </c>
      <c r="AU42" s="2">
        <v>0</v>
      </c>
      <c r="AV42" s="2">
        <v>0</v>
      </c>
      <c r="AW42" s="2">
        <v>0</v>
      </c>
      <c r="AX42" s="2">
        <v>0</v>
      </c>
      <c r="AY42" s="1">
        <f t="shared" si="22"/>
        <v>0</v>
      </c>
      <c r="AZ42" s="2">
        <v>0</v>
      </c>
      <c r="BA42" s="2">
        <v>0</v>
      </c>
      <c r="BB42" s="2">
        <v>0</v>
      </c>
      <c r="BC42" s="2">
        <v>0</v>
      </c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</row>
    <row r="43" spans="1:1024" ht="38.25" x14ac:dyDescent="0.2">
      <c r="A43" s="23" t="s">
        <v>132</v>
      </c>
      <c r="B43" s="26" t="s">
        <v>146</v>
      </c>
      <c r="C43" s="25" t="s">
        <v>147</v>
      </c>
      <c r="D43" s="1">
        <f t="shared" si="2"/>
        <v>1.3535999999999999</v>
      </c>
      <c r="E43" s="1">
        <f t="shared" si="3"/>
        <v>1.3535999999999999</v>
      </c>
      <c r="F43" s="1">
        <f t="shared" si="4"/>
        <v>0</v>
      </c>
      <c r="G43" s="1">
        <f t="shared" si="5"/>
        <v>1.3535999999999999</v>
      </c>
      <c r="H43" s="1">
        <f t="shared" si="6"/>
        <v>0</v>
      </c>
      <c r="I43" s="1">
        <f t="shared" si="7"/>
        <v>0</v>
      </c>
      <c r="J43" s="1">
        <f t="shared" ref="J43" si="90">SUM(J44:J49)</f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f t="shared" ref="X43" si="91">SUM(X44:X49)</f>
        <v>0</v>
      </c>
      <c r="Y43" s="1">
        <f t="shared" si="11"/>
        <v>1.3535999999999999</v>
      </c>
      <c r="Z43" s="1">
        <v>0</v>
      </c>
      <c r="AA43" s="1">
        <v>1.3535999999999999</v>
      </c>
      <c r="AB43" s="1">
        <v>0</v>
      </c>
      <c r="AC43" s="1">
        <v>0</v>
      </c>
      <c r="AD43" s="1">
        <f t="shared" si="12"/>
        <v>1.2786495200000001</v>
      </c>
      <c r="AE43" s="1">
        <f t="shared" si="13"/>
        <v>1.2786495200000001</v>
      </c>
      <c r="AF43" s="1">
        <f t="shared" si="14"/>
        <v>0</v>
      </c>
      <c r="AG43" s="1">
        <f t="shared" si="15"/>
        <v>1.2786495200000001</v>
      </c>
      <c r="AH43" s="1">
        <f t="shared" si="16"/>
        <v>0</v>
      </c>
      <c r="AI43" s="1">
        <f t="shared" si="17"/>
        <v>0</v>
      </c>
      <c r="AJ43" s="1">
        <f t="shared" si="18"/>
        <v>0</v>
      </c>
      <c r="AK43" s="1">
        <v>0</v>
      </c>
      <c r="AL43" s="1">
        <v>0</v>
      </c>
      <c r="AM43" s="1">
        <v>0</v>
      </c>
      <c r="AN43" s="1">
        <v>0</v>
      </c>
      <c r="AO43" s="1">
        <f t="shared" si="20"/>
        <v>1.2786495200000001</v>
      </c>
      <c r="AP43" s="1">
        <v>0</v>
      </c>
      <c r="AQ43" s="1">
        <v>1.2786495200000001</v>
      </c>
      <c r="AR43" s="1">
        <v>0</v>
      </c>
      <c r="AS43" s="1">
        <v>0</v>
      </c>
      <c r="AT43" s="1">
        <f t="shared" si="21"/>
        <v>0</v>
      </c>
      <c r="AU43" s="1">
        <v>0</v>
      </c>
      <c r="AV43" s="1">
        <v>0</v>
      </c>
      <c r="AW43" s="1">
        <v>0</v>
      </c>
      <c r="AX43" s="1">
        <v>0</v>
      </c>
      <c r="AY43" s="1">
        <f t="shared" si="22"/>
        <v>0</v>
      </c>
      <c r="AZ43" s="1">
        <v>0</v>
      </c>
      <c r="BA43" s="1">
        <v>0</v>
      </c>
      <c r="BB43" s="1">
        <v>0</v>
      </c>
      <c r="BC43" s="1">
        <v>0</v>
      </c>
    </row>
    <row r="44" spans="1:1024" ht="25.5" x14ac:dyDescent="0.2">
      <c r="A44" s="23" t="s">
        <v>132</v>
      </c>
      <c r="B44" s="26" t="s">
        <v>148</v>
      </c>
      <c r="C44" s="25" t="s">
        <v>149</v>
      </c>
      <c r="D44" s="1">
        <f t="shared" si="2"/>
        <v>1.482</v>
      </c>
      <c r="E44" s="1">
        <f t="shared" si="3"/>
        <v>1.482</v>
      </c>
      <c r="F44" s="2">
        <f t="shared" si="4"/>
        <v>0</v>
      </c>
      <c r="G44" s="2">
        <f t="shared" si="5"/>
        <v>1.482</v>
      </c>
      <c r="H44" s="2">
        <f t="shared" si="6"/>
        <v>0</v>
      </c>
      <c r="I44" s="2">
        <f t="shared" si="7"/>
        <v>0</v>
      </c>
      <c r="J44" s="1">
        <f t="shared" ref="J44" si="92">SUM(J45:J50)</f>
        <v>0</v>
      </c>
      <c r="K44" s="2">
        <v>0</v>
      </c>
      <c r="L44" s="2">
        <v>0</v>
      </c>
      <c r="M44" s="2">
        <v>0</v>
      </c>
      <c r="N44" s="2">
        <v>0</v>
      </c>
      <c r="O44" s="1">
        <v>0</v>
      </c>
      <c r="P44" s="2">
        <v>0</v>
      </c>
      <c r="Q44" s="2">
        <v>0</v>
      </c>
      <c r="R44" s="2">
        <v>0</v>
      </c>
      <c r="S44" s="2">
        <v>0</v>
      </c>
      <c r="T44" s="1">
        <v>0</v>
      </c>
      <c r="U44" s="2">
        <v>0</v>
      </c>
      <c r="V44" s="2">
        <v>0</v>
      </c>
      <c r="W44" s="2">
        <v>0</v>
      </c>
      <c r="X44" s="2">
        <f t="shared" ref="X44" si="93">SUM(X45:X50)</f>
        <v>0</v>
      </c>
      <c r="Y44" s="1">
        <f t="shared" si="11"/>
        <v>1.482</v>
      </c>
      <c r="Z44" s="2">
        <v>0</v>
      </c>
      <c r="AA44" s="2">
        <v>1.482</v>
      </c>
      <c r="AB44" s="2">
        <v>0</v>
      </c>
      <c r="AC44" s="2">
        <v>0</v>
      </c>
      <c r="AD44" s="1">
        <f t="shared" si="12"/>
        <v>0</v>
      </c>
      <c r="AE44" s="1">
        <f t="shared" si="13"/>
        <v>0</v>
      </c>
      <c r="AF44" s="2">
        <f t="shared" si="14"/>
        <v>0</v>
      </c>
      <c r="AG44" s="2">
        <f t="shared" si="15"/>
        <v>0</v>
      </c>
      <c r="AH44" s="2">
        <f t="shared" si="16"/>
        <v>0</v>
      </c>
      <c r="AI44" s="2">
        <f t="shared" si="17"/>
        <v>0</v>
      </c>
      <c r="AJ44" s="1">
        <f t="shared" si="18"/>
        <v>0</v>
      </c>
      <c r="AK44" s="2">
        <v>0</v>
      </c>
      <c r="AL44" s="2">
        <v>0</v>
      </c>
      <c r="AM44" s="2">
        <v>0</v>
      </c>
      <c r="AN44" s="2">
        <v>0</v>
      </c>
      <c r="AO44" s="1">
        <f t="shared" si="20"/>
        <v>0</v>
      </c>
      <c r="AP44" s="2">
        <v>0</v>
      </c>
      <c r="AQ44" s="2">
        <v>0</v>
      </c>
      <c r="AR44" s="2">
        <v>0</v>
      </c>
      <c r="AS44" s="2">
        <v>0</v>
      </c>
      <c r="AT44" s="1">
        <f t="shared" si="21"/>
        <v>0</v>
      </c>
      <c r="AU44" s="2">
        <v>0</v>
      </c>
      <c r="AV44" s="2">
        <v>0</v>
      </c>
      <c r="AW44" s="2">
        <v>0</v>
      </c>
      <c r="AX44" s="2">
        <v>0</v>
      </c>
      <c r="AY44" s="1">
        <f t="shared" si="22"/>
        <v>0</v>
      </c>
      <c r="AZ44" s="2">
        <v>0</v>
      </c>
      <c r="BA44" s="2">
        <v>0</v>
      </c>
      <c r="BB44" s="2">
        <v>0</v>
      </c>
      <c r="BC44" s="2">
        <v>0</v>
      </c>
    </row>
    <row r="45" spans="1:1024" ht="89.25" x14ac:dyDescent="0.2">
      <c r="A45" s="23" t="s">
        <v>132</v>
      </c>
      <c r="B45" s="26" t="s">
        <v>150</v>
      </c>
      <c r="C45" s="25" t="s">
        <v>151</v>
      </c>
      <c r="D45" s="1">
        <f t="shared" si="2"/>
        <v>3.8891999999999998</v>
      </c>
      <c r="E45" s="1">
        <f t="shared" si="3"/>
        <v>3.8891999999999998</v>
      </c>
      <c r="F45" s="2">
        <f t="shared" si="4"/>
        <v>0</v>
      </c>
      <c r="G45" s="2">
        <f t="shared" si="5"/>
        <v>3.8891999999999998</v>
      </c>
      <c r="H45" s="2">
        <f t="shared" si="6"/>
        <v>0</v>
      </c>
      <c r="I45" s="2">
        <f t="shared" si="7"/>
        <v>0</v>
      </c>
      <c r="J45" s="1">
        <f t="shared" ref="J45" si="94">SUM(J46:J51)</f>
        <v>0</v>
      </c>
      <c r="K45" s="2">
        <v>0</v>
      </c>
      <c r="L45" s="2">
        <v>0</v>
      </c>
      <c r="M45" s="2">
        <v>0</v>
      </c>
      <c r="N45" s="2">
        <v>0</v>
      </c>
      <c r="O45" s="1">
        <v>0</v>
      </c>
      <c r="P45" s="2">
        <v>0</v>
      </c>
      <c r="Q45" s="2">
        <v>0</v>
      </c>
      <c r="R45" s="2">
        <v>0</v>
      </c>
      <c r="S45" s="2">
        <v>0</v>
      </c>
      <c r="T45" s="1">
        <v>0</v>
      </c>
      <c r="U45" s="2">
        <v>0</v>
      </c>
      <c r="V45" s="2">
        <v>0</v>
      </c>
      <c r="W45" s="2">
        <v>0</v>
      </c>
      <c r="X45" s="2">
        <f t="shared" ref="X45" si="95">SUM(X46:X51)</f>
        <v>0</v>
      </c>
      <c r="Y45" s="1">
        <f t="shared" si="11"/>
        <v>3.8891999999999998</v>
      </c>
      <c r="Z45" s="2">
        <v>0</v>
      </c>
      <c r="AA45" s="2">
        <v>3.8891999999999998</v>
      </c>
      <c r="AB45" s="2">
        <v>0</v>
      </c>
      <c r="AC45" s="2">
        <v>0</v>
      </c>
      <c r="AD45" s="1">
        <f t="shared" si="12"/>
        <v>0</v>
      </c>
      <c r="AE45" s="1">
        <f t="shared" si="13"/>
        <v>0</v>
      </c>
      <c r="AF45" s="2">
        <f t="shared" si="14"/>
        <v>0</v>
      </c>
      <c r="AG45" s="2">
        <f t="shared" si="15"/>
        <v>0</v>
      </c>
      <c r="AH45" s="2">
        <f t="shared" si="16"/>
        <v>0</v>
      </c>
      <c r="AI45" s="2">
        <f t="shared" si="17"/>
        <v>0</v>
      </c>
      <c r="AJ45" s="1">
        <f t="shared" si="18"/>
        <v>0</v>
      </c>
      <c r="AK45" s="2">
        <v>0</v>
      </c>
      <c r="AL45" s="2">
        <v>0</v>
      </c>
      <c r="AM45" s="2">
        <v>0</v>
      </c>
      <c r="AN45" s="2">
        <v>0</v>
      </c>
      <c r="AO45" s="1">
        <f t="shared" si="20"/>
        <v>0</v>
      </c>
      <c r="AP45" s="2">
        <v>0</v>
      </c>
      <c r="AQ45" s="2">
        <v>0</v>
      </c>
      <c r="AR45" s="2">
        <v>0</v>
      </c>
      <c r="AS45" s="2">
        <v>0</v>
      </c>
      <c r="AT45" s="1">
        <f t="shared" si="21"/>
        <v>0</v>
      </c>
      <c r="AU45" s="2">
        <v>0</v>
      </c>
      <c r="AV45" s="2">
        <v>0</v>
      </c>
      <c r="AW45" s="2">
        <v>0</v>
      </c>
      <c r="AX45" s="2">
        <v>0</v>
      </c>
      <c r="AY45" s="1">
        <f t="shared" si="22"/>
        <v>0</v>
      </c>
      <c r="AZ45" s="2">
        <v>0</v>
      </c>
      <c r="BA45" s="2">
        <v>0</v>
      </c>
      <c r="BB45" s="2">
        <v>0</v>
      </c>
      <c r="BC45" s="2">
        <v>0</v>
      </c>
    </row>
    <row r="46" spans="1:1024" ht="25.5" x14ac:dyDescent="0.2">
      <c r="A46" s="23" t="s">
        <v>132</v>
      </c>
      <c r="B46" s="25" t="s">
        <v>152</v>
      </c>
      <c r="C46" s="25" t="s">
        <v>153</v>
      </c>
      <c r="D46" s="1">
        <f t="shared" si="2"/>
        <v>0.23461766039999998</v>
      </c>
      <c r="E46" s="1">
        <f t="shared" si="3"/>
        <v>0.23461766039999998</v>
      </c>
      <c r="F46" s="1">
        <f t="shared" si="4"/>
        <v>0</v>
      </c>
      <c r="G46" s="1">
        <f t="shared" si="5"/>
        <v>0.23461766039999998</v>
      </c>
      <c r="H46" s="1">
        <f t="shared" si="6"/>
        <v>0</v>
      </c>
      <c r="I46" s="1">
        <f t="shared" si="7"/>
        <v>0</v>
      </c>
      <c r="J46" s="1">
        <f t="shared" ref="J46" si="96">SUM(J47:J52)</f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f t="shared" ref="X46" si="97">SUM(X47:X52)</f>
        <v>0</v>
      </c>
      <c r="Y46" s="1">
        <f t="shared" si="11"/>
        <v>0.23461766039999998</v>
      </c>
      <c r="Z46" s="1">
        <v>0</v>
      </c>
      <c r="AA46" s="1">
        <v>0.23461766039999998</v>
      </c>
      <c r="AB46" s="1">
        <v>0</v>
      </c>
      <c r="AC46" s="1">
        <v>0</v>
      </c>
      <c r="AD46" s="1">
        <f t="shared" si="12"/>
        <v>0</v>
      </c>
      <c r="AE46" s="1">
        <f t="shared" si="13"/>
        <v>0</v>
      </c>
      <c r="AF46" s="1">
        <f t="shared" si="14"/>
        <v>0</v>
      </c>
      <c r="AG46" s="1">
        <f t="shared" si="15"/>
        <v>0</v>
      </c>
      <c r="AH46" s="1">
        <f t="shared" si="16"/>
        <v>0</v>
      </c>
      <c r="AI46" s="1">
        <f t="shared" si="17"/>
        <v>0</v>
      </c>
      <c r="AJ46" s="1">
        <f t="shared" si="18"/>
        <v>0</v>
      </c>
      <c r="AK46" s="1">
        <v>0</v>
      </c>
      <c r="AL46" s="1">
        <v>0</v>
      </c>
      <c r="AM46" s="1">
        <v>0</v>
      </c>
      <c r="AN46" s="1">
        <v>0</v>
      </c>
      <c r="AO46" s="1">
        <f t="shared" si="20"/>
        <v>0</v>
      </c>
      <c r="AP46" s="1">
        <v>0</v>
      </c>
      <c r="AQ46" s="1">
        <v>0</v>
      </c>
      <c r="AR46" s="1">
        <v>0</v>
      </c>
      <c r="AS46" s="1">
        <v>0</v>
      </c>
      <c r="AT46" s="1">
        <f t="shared" si="21"/>
        <v>0</v>
      </c>
      <c r="AU46" s="1">
        <v>0</v>
      </c>
      <c r="AV46" s="1">
        <v>0</v>
      </c>
      <c r="AW46" s="1">
        <v>0</v>
      </c>
      <c r="AX46" s="1">
        <v>0</v>
      </c>
      <c r="AY46" s="1">
        <f t="shared" si="22"/>
        <v>0</v>
      </c>
      <c r="AZ46" s="1">
        <v>0</v>
      </c>
      <c r="BA46" s="1">
        <v>0</v>
      </c>
      <c r="BB46" s="1">
        <v>0</v>
      </c>
      <c r="BC46" s="1">
        <v>0</v>
      </c>
    </row>
    <row r="47" spans="1:1024" ht="51" x14ac:dyDescent="0.2">
      <c r="A47" s="23" t="s">
        <v>132</v>
      </c>
      <c r="B47" s="26" t="s">
        <v>154</v>
      </c>
      <c r="C47" s="25" t="s">
        <v>155</v>
      </c>
      <c r="D47" s="1">
        <f t="shared" si="2"/>
        <v>2.6652</v>
      </c>
      <c r="E47" s="1">
        <f t="shared" si="3"/>
        <v>2.6652</v>
      </c>
      <c r="F47" s="1">
        <f t="shared" si="4"/>
        <v>0</v>
      </c>
      <c r="G47" s="1">
        <f t="shared" si="5"/>
        <v>2.6652</v>
      </c>
      <c r="H47" s="1">
        <f t="shared" si="6"/>
        <v>0</v>
      </c>
      <c r="I47" s="1">
        <f t="shared" si="7"/>
        <v>0</v>
      </c>
      <c r="J47" s="1">
        <f t="shared" ref="J47" si="98">SUM(J48:J53)</f>
        <v>0</v>
      </c>
      <c r="K47" s="2">
        <v>0</v>
      </c>
      <c r="L47" s="2">
        <v>0</v>
      </c>
      <c r="M47" s="2">
        <v>0</v>
      </c>
      <c r="N47" s="2">
        <v>0</v>
      </c>
      <c r="O47" s="1">
        <v>0</v>
      </c>
      <c r="P47" s="2">
        <v>0</v>
      </c>
      <c r="Q47" s="2">
        <v>0</v>
      </c>
      <c r="R47" s="2">
        <v>0</v>
      </c>
      <c r="S47" s="2">
        <v>0</v>
      </c>
      <c r="T47" s="1">
        <v>0</v>
      </c>
      <c r="U47" s="2">
        <v>0</v>
      </c>
      <c r="V47" s="2">
        <v>0</v>
      </c>
      <c r="W47" s="2">
        <v>0</v>
      </c>
      <c r="X47" s="2">
        <f t="shared" ref="X47" si="99">SUM(X48:X53)</f>
        <v>0</v>
      </c>
      <c r="Y47" s="1">
        <f t="shared" si="11"/>
        <v>2.6652</v>
      </c>
      <c r="Z47" s="2">
        <v>0</v>
      </c>
      <c r="AA47" s="2">
        <v>2.6652</v>
      </c>
      <c r="AB47" s="2">
        <v>0</v>
      </c>
      <c r="AC47" s="2">
        <v>0</v>
      </c>
      <c r="AD47" s="2">
        <f t="shared" si="12"/>
        <v>0</v>
      </c>
      <c r="AE47" s="2">
        <f t="shared" si="13"/>
        <v>0</v>
      </c>
      <c r="AF47" s="2">
        <f t="shared" si="14"/>
        <v>0</v>
      </c>
      <c r="AG47" s="2">
        <f t="shared" si="15"/>
        <v>0</v>
      </c>
      <c r="AH47" s="2">
        <f t="shared" si="16"/>
        <v>0</v>
      </c>
      <c r="AI47" s="2">
        <f t="shared" si="17"/>
        <v>0</v>
      </c>
      <c r="AJ47" s="2">
        <f t="shared" si="18"/>
        <v>0</v>
      </c>
      <c r="AK47" s="2">
        <v>0</v>
      </c>
      <c r="AL47" s="2">
        <v>0</v>
      </c>
      <c r="AM47" s="2">
        <v>0</v>
      </c>
      <c r="AN47" s="2">
        <v>0</v>
      </c>
      <c r="AO47" s="2">
        <f t="shared" si="20"/>
        <v>0</v>
      </c>
      <c r="AP47" s="2">
        <v>0</v>
      </c>
      <c r="AQ47" s="2">
        <v>0</v>
      </c>
      <c r="AR47" s="2">
        <v>0</v>
      </c>
      <c r="AS47" s="2">
        <v>0</v>
      </c>
      <c r="AT47" s="2">
        <f t="shared" si="21"/>
        <v>0</v>
      </c>
      <c r="AU47" s="2">
        <v>0</v>
      </c>
      <c r="AV47" s="2">
        <v>0</v>
      </c>
      <c r="AW47" s="2">
        <v>0</v>
      </c>
      <c r="AX47" s="2">
        <v>0</v>
      </c>
      <c r="AY47" s="2">
        <f t="shared" si="22"/>
        <v>0</v>
      </c>
      <c r="AZ47" s="2">
        <v>0</v>
      </c>
      <c r="BA47" s="2">
        <v>0</v>
      </c>
      <c r="BB47" s="2">
        <v>0</v>
      </c>
      <c r="BC47" s="2">
        <v>0</v>
      </c>
    </row>
    <row r="48" spans="1:1024" ht="76.5" x14ac:dyDescent="0.2">
      <c r="A48" s="23" t="s">
        <v>132</v>
      </c>
      <c r="B48" s="24" t="s">
        <v>156</v>
      </c>
      <c r="C48" s="25" t="s">
        <v>157</v>
      </c>
      <c r="D48" s="1">
        <f t="shared" si="2"/>
        <v>0.31319999999999998</v>
      </c>
      <c r="E48" s="1">
        <f t="shared" si="3"/>
        <v>0.31319999999999998</v>
      </c>
      <c r="F48" s="1">
        <f t="shared" si="4"/>
        <v>0</v>
      </c>
      <c r="G48" s="1">
        <f t="shared" si="5"/>
        <v>0.31319999999999998</v>
      </c>
      <c r="H48" s="1">
        <f t="shared" si="6"/>
        <v>0</v>
      </c>
      <c r="I48" s="1">
        <f t="shared" si="7"/>
        <v>0</v>
      </c>
      <c r="J48" s="1">
        <f t="shared" ref="J48" si="100">SUM(J49:J54)</f>
        <v>0</v>
      </c>
      <c r="K48" s="2">
        <v>0</v>
      </c>
      <c r="L48" s="2">
        <v>0</v>
      </c>
      <c r="M48" s="2">
        <v>0</v>
      </c>
      <c r="N48" s="2">
        <v>0</v>
      </c>
      <c r="O48" s="1">
        <v>0</v>
      </c>
      <c r="P48" s="2">
        <v>0</v>
      </c>
      <c r="Q48" s="2">
        <v>0</v>
      </c>
      <c r="R48" s="2">
        <v>0</v>
      </c>
      <c r="S48" s="2">
        <v>0</v>
      </c>
      <c r="T48" s="1">
        <v>0</v>
      </c>
      <c r="U48" s="2">
        <v>0</v>
      </c>
      <c r="V48" s="2">
        <v>0</v>
      </c>
      <c r="W48" s="2">
        <v>0</v>
      </c>
      <c r="X48" s="2">
        <f t="shared" ref="X48" si="101">SUM(X49:X54)</f>
        <v>0</v>
      </c>
      <c r="Y48" s="1">
        <f t="shared" si="11"/>
        <v>0.31319999999999998</v>
      </c>
      <c r="Z48" s="2">
        <v>0</v>
      </c>
      <c r="AA48" s="2">
        <v>0.31319999999999998</v>
      </c>
      <c r="AB48" s="2">
        <v>0</v>
      </c>
      <c r="AC48" s="2">
        <v>0</v>
      </c>
      <c r="AD48" s="2">
        <f t="shared" si="12"/>
        <v>0.47799999999999998</v>
      </c>
      <c r="AE48" s="2">
        <f t="shared" si="13"/>
        <v>0.47799999999999998</v>
      </c>
      <c r="AF48" s="2">
        <f t="shared" si="14"/>
        <v>0</v>
      </c>
      <c r="AG48" s="2">
        <f t="shared" si="15"/>
        <v>0.47799999999999998</v>
      </c>
      <c r="AH48" s="2">
        <f t="shared" si="16"/>
        <v>0</v>
      </c>
      <c r="AI48" s="2">
        <f t="shared" si="17"/>
        <v>0</v>
      </c>
      <c r="AJ48" s="2">
        <f t="shared" si="18"/>
        <v>0.47799999999999998</v>
      </c>
      <c r="AK48" s="2">
        <v>0</v>
      </c>
      <c r="AL48" s="2">
        <v>0.47799999999999998</v>
      </c>
      <c r="AM48" s="2">
        <v>0</v>
      </c>
      <c r="AN48" s="2">
        <v>0</v>
      </c>
      <c r="AO48" s="2">
        <f t="shared" si="20"/>
        <v>0</v>
      </c>
      <c r="AP48" s="2">
        <v>0</v>
      </c>
      <c r="AQ48" s="2">
        <v>0</v>
      </c>
      <c r="AR48" s="2">
        <v>0</v>
      </c>
      <c r="AS48" s="2">
        <v>0</v>
      </c>
      <c r="AT48" s="2">
        <f t="shared" si="21"/>
        <v>0</v>
      </c>
      <c r="AU48" s="2">
        <v>0</v>
      </c>
      <c r="AV48" s="2">
        <v>0</v>
      </c>
      <c r="AW48" s="2">
        <v>0</v>
      </c>
      <c r="AX48" s="2">
        <v>0</v>
      </c>
      <c r="AY48" s="2">
        <f t="shared" si="22"/>
        <v>0</v>
      </c>
      <c r="AZ48" s="2">
        <v>0</v>
      </c>
      <c r="BA48" s="2">
        <v>0</v>
      </c>
      <c r="BB48" s="2">
        <v>0</v>
      </c>
      <c r="BC48" s="2">
        <v>0</v>
      </c>
    </row>
    <row r="49" spans="1:1024" ht="76.5" x14ac:dyDescent="0.2">
      <c r="A49" s="23" t="s">
        <v>132</v>
      </c>
      <c r="B49" s="26" t="s">
        <v>158</v>
      </c>
      <c r="C49" s="25" t="s">
        <v>159</v>
      </c>
      <c r="D49" s="1">
        <f t="shared" si="2"/>
        <v>3.7476000000000003</v>
      </c>
      <c r="E49" s="1">
        <f t="shared" si="3"/>
        <v>3.7476000000000003</v>
      </c>
      <c r="F49" s="1">
        <f t="shared" si="4"/>
        <v>0</v>
      </c>
      <c r="G49" s="1">
        <f t="shared" si="5"/>
        <v>3.7476000000000003</v>
      </c>
      <c r="H49" s="1">
        <f t="shared" si="6"/>
        <v>0</v>
      </c>
      <c r="I49" s="1">
        <f t="shared" si="7"/>
        <v>0</v>
      </c>
      <c r="J49" s="1">
        <f t="shared" ref="J49" si="102">SUM(J50:J55)</f>
        <v>0</v>
      </c>
      <c r="K49" s="2">
        <v>0</v>
      </c>
      <c r="L49" s="2">
        <v>0</v>
      </c>
      <c r="M49" s="2">
        <v>0</v>
      </c>
      <c r="N49" s="2">
        <v>0</v>
      </c>
      <c r="O49" s="1">
        <v>0</v>
      </c>
      <c r="P49" s="2">
        <v>0</v>
      </c>
      <c r="Q49" s="2">
        <v>0</v>
      </c>
      <c r="R49" s="2">
        <v>0</v>
      </c>
      <c r="S49" s="2">
        <v>0</v>
      </c>
      <c r="T49" s="1">
        <v>0</v>
      </c>
      <c r="U49" s="2">
        <v>0</v>
      </c>
      <c r="V49" s="2">
        <v>0</v>
      </c>
      <c r="W49" s="2">
        <v>0</v>
      </c>
      <c r="X49" s="2">
        <f t="shared" ref="X49" si="103">SUM(X50:X55)</f>
        <v>0</v>
      </c>
      <c r="Y49" s="1">
        <f t="shared" si="11"/>
        <v>3.7476000000000003</v>
      </c>
      <c r="Z49" s="2">
        <v>0</v>
      </c>
      <c r="AA49" s="2">
        <v>3.7476000000000003</v>
      </c>
      <c r="AB49" s="2">
        <v>0</v>
      </c>
      <c r="AC49" s="2">
        <v>0</v>
      </c>
      <c r="AD49" s="1">
        <f t="shared" si="12"/>
        <v>0</v>
      </c>
      <c r="AE49" s="1">
        <f t="shared" si="13"/>
        <v>0</v>
      </c>
      <c r="AF49" s="1">
        <f t="shared" si="14"/>
        <v>0</v>
      </c>
      <c r="AG49" s="1">
        <f t="shared" si="15"/>
        <v>0</v>
      </c>
      <c r="AH49" s="1">
        <f t="shared" si="16"/>
        <v>0</v>
      </c>
      <c r="AI49" s="1">
        <f t="shared" si="17"/>
        <v>0</v>
      </c>
      <c r="AJ49" s="1">
        <f t="shared" si="18"/>
        <v>0</v>
      </c>
      <c r="AK49" s="2">
        <v>0</v>
      </c>
      <c r="AL49" s="2">
        <v>0</v>
      </c>
      <c r="AM49" s="2">
        <v>0</v>
      </c>
      <c r="AN49" s="2">
        <v>0</v>
      </c>
      <c r="AO49" s="1">
        <f t="shared" si="20"/>
        <v>0</v>
      </c>
      <c r="AP49" s="2">
        <v>0</v>
      </c>
      <c r="AQ49" s="2">
        <v>0</v>
      </c>
      <c r="AR49" s="2">
        <v>0</v>
      </c>
      <c r="AS49" s="2">
        <v>0</v>
      </c>
      <c r="AT49" s="1">
        <f t="shared" si="21"/>
        <v>0</v>
      </c>
      <c r="AU49" s="2">
        <v>0</v>
      </c>
      <c r="AV49" s="2">
        <v>0</v>
      </c>
      <c r="AW49" s="2">
        <v>0</v>
      </c>
      <c r="AX49" s="2">
        <v>0</v>
      </c>
      <c r="AY49" s="1">
        <f t="shared" si="22"/>
        <v>0</v>
      </c>
      <c r="AZ49" s="2">
        <v>0</v>
      </c>
      <c r="BA49" s="2">
        <v>0</v>
      </c>
      <c r="BB49" s="2">
        <v>0</v>
      </c>
      <c r="BC49" s="2">
        <v>0</v>
      </c>
    </row>
    <row r="50" spans="1:1024" s="38" customFormat="1" ht="25.5" x14ac:dyDescent="0.2">
      <c r="A50" s="20" t="s">
        <v>160</v>
      </c>
      <c r="B50" s="17" t="s">
        <v>161</v>
      </c>
      <c r="C50" s="17" t="s">
        <v>78</v>
      </c>
      <c r="D50" s="39">
        <f t="shared" si="2"/>
        <v>3.5436000000000001</v>
      </c>
      <c r="E50" s="39">
        <f t="shared" si="3"/>
        <v>3.5436000000000001</v>
      </c>
      <c r="F50" s="39">
        <f t="shared" si="4"/>
        <v>0</v>
      </c>
      <c r="G50" s="39">
        <f t="shared" si="5"/>
        <v>3.5436000000000001</v>
      </c>
      <c r="H50" s="39">
        <f t="shared" si="6"/>
        <v>0</v>
      </c>
      <c r="I50" s="39">
        <f t="shared" si="7"/>
        <v>0</v>
      </c>
      <c r="J50" s="39">
        <f t="shared" ref="J50" si="104">SUM(J51:J56)</f>
        <v>0</v>
      </c>
      <c r="K50" s="39">
        <f t="shared" ref="K50:AC50" si="105">SUM(K51:K52)</f>
        <v>0</v>
      </c>
      <c r="L50" s="39">
        <f t="shared" si="105"/>
        <v>0</v>
      </c>
      <c r="M50" s="39">
        <f t="shared" si="105"/>
        <v>0</v>
      </c>
      <c r="N50" s="39">
        <f t="shared" si="105"/>
        <v>0</v>
      </c>
      <c r="O50" s="39">
        <f t="shared" si="105"/>
        <v>0</v>
      </c>
      <c r="P50" s="39">
        <f t="shared" si="105"/>
        <v>0</v>
      </c>
      <c r="Q50" s="39">
        <f t="shared" si="105"/>
        <v>0</v>
      </c>
      <c r="R50" s="39">
        <f t="shared" si="105"/>
        <v>0</v>
      </c>
      <c r="S50" s="39">
        <f t="shared" si="105"/>
        <v>0</v>
      </c>
      <c r="T50" s="39">
        <f t="shared" si="105"/>
        <v>0</v>
      </c>
      <c r="U50" s="39">
        <f t="shared" si="105"/>
        <v>0</v>
      </c>
      <c r="V50" s="39">
        <f t="shared" si="105"/>
        <v>0</v>
      </c>
      <c r="W50" s="39">
        <f t="shared" si="105"/>
        <v>0</v>
      </c>
      <c r="X50" s="39">
        <f t="shared" ref="X50" si="106">SUM(X51:X56)</f>
        <v>0</v>
      </c>
      <c r="Y50" s="39">
        <f t="shared" si="11"/>
        <v>3.5436000000000001</v>
      </c>
      <c r="Z50" s="41">
        <f t="shared" si="105"/>
        <v>0</v>
      </c>
      <c r="AA50" s="41">
        <v>3.5436000000000001</v>
      </c>
      <c r="AB50" s="41">
        <f t="shared" si="105"/>
        <v>0</v>
      </c>
      <c r="AC50" s="41">
        <f t="shared" si="105"/>
        <v>0</v>
      </c>
      <c r="AD50" s="39">
        <f t="shared" si="12"/>
        <v>0</v>
      </c>
      <c r="AE50" s="39">
        <f t="shared" si="13"/>
        <v>0</v>
      </c>
      <c r="AF50" s="39">
        <f t="shared" si="14"/>
        <v>0</v>
      </c>
      <c r="AG50" s="39">
        <f t="shared" si="15"/>
        <v>0</v>
      </c>
      <c r="AH50" s="39">
        <f t="shared" si="16"/>
        <v>0</v>
      </c>
      <c r="AI50" s="39">
        <f t="shared" si="17"/>
        <v>0</v>
      </c>
      <c r="AJ50" s="39">
        <f t="shared" si="18"/>
        <v>0</v>
      </c>
      <c r="AK50" s="39">
        <f t="shared" ref="AK50:BC50" si="107">SUM(AK51:AK52)</f>
        <v>0</v>
      </c>
      <c r="AL50" s="39">
        <f t="shared" si="107"/>
        <v>0</v>
      </c>
      <c r="AM50" s="39">
        <f t="shared" si="107"/>
        <v>0</v>
      </c>
      <c r="AN50" s="39">
        <f t="shared" si="107"/>
        <v>0</v>
      </c>
      <c r="AO50" s="39">
        <f t="shared" si="20"/>
        <v>0</v>
      </c>
      <c r="AP50" s="39">
        <f t="shared" si="107"/>
        <v>0</v>
      </c>
      <c r="AQ50" s="39">
        <f t="shared" si="107"/>
        <v>0</v>
      </c>
      <c r="AR50" s="39">
        <f t="shared" si="107"/>
        <v>0</v>
      </c>
      <c r="AS50" s="41">
        <f t="shared" si="107"/>
        <v>0</v>
      </c>
      <c r="AT50" s="39">
        <f t="shared" si="21"/>
        <v>0</v>
      </c>
      <c r="AU50" s="39">
        <f t="shared" si="107"/>
        <v>0</v>
      </c>
      <c r="AV50" s="39">
        <f t="shared" si="107"/>
        <v>0</v>
      </c>
      <c r="AW50" s="39">
        <f t="shared" si="107"/>
        <v>0</v>
      </c>
      <c r="AX50" s="39">
        <f t="shared" si="107"/>
        <v>0</v>
      </c>
      <c r="AY50" s="39">
        <f t="shared" si="22"/>
        <v>0</v>
      </c>
      <c r="AZ50" s="41">
        <f t="shared" si="107"/>
        <v>0</v>
      </c>
      <c r="BA50" s="41">
        <f t="shared" si="107"/>
        <v>0</v>
      </c>
      <c r="BB50" s="41">
        <f t="shared" si="107"/>
        <v>0</v>
      </c>
      <c r="BC50" s="41">
        <f t="shared" si="107"/>
        <v>0</v>
      </c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37"/>
      <c r="LK50" s="37"/>
      <c r="LL50" s="37"/>
      <c r="LM50" s="37"/>
      <c r="LN50" s="37"/>
      <c r="LO50" s="37"/>
      <c r="LP50" s="37"/>
      <c r="LQ50" s="37"/>
      <c r="LR50" s="37"/>
      <c r="LS50" s="37"/>
      <c r="LT50" s="37"/>
      <c r="LU50" s="37"/>
      <c r="LV50" s="37"/>
      <c r="LW50" s="37"/>
      <c r="LX50" s="37"/>
      <c r="LY50" s="37"/>
      <c r="LZ50" s="37"/>
      <c r="MA50" s="37"/>
      <c r="MB50" s="37"/>
      <c r="MC50" s="37"/>
      <c r="MD50" s="37"/>
      <c r="ME50" s="37"/>
      <c r="MF50" s="37"/>
      <c r="MG50" s="37"/>
      <c r="MH50" s="37"/>
      <c r="MI50" s="37"/>
      <c r="MJ50" s="37"/>
      <c r="MK50" s="37"/>
      <c r="ML50" s="37"/>
      <c r="MM50" s="37"/>
      <c r="MN50" s="37"/>
      <c r="MO50" s="37"/>
      <c r="MP50" s="37"/>
      <c r="MQ50" s="37"/>
      <c r="MR50" s="37"/>
      <c r="MS50" s="37"/>
      <c r="MT50" s="37"/>
      <c r="MU50" s="37"/>
      <c r="MV50" s="37"/>
      <c r="MW50" s="37"/>
      <c r="MX50" s="37"/>
      <c r="MY50" s="37"/>
      <c r="MZ50" s="37"/>
      <c r="NA50" s="37"/>
      <c r="NB50" s="37"/>
      <c r="NC50" s="37"/>
      <c r="ND50" s="37"/>
      <c r="NE50" s="37"/>
      <c r="NF50" s="37"/>
      <c r="NG50" s="37"/>
      <c r="NH50" s="37"/>
      <c r="NI50" s="37"/>
      <c r="NJ50" s="37"/>
      <c r="NK50" s="37"/>
      <c r="NL50" s="37"/>
      <c r="NM50" s="37"/>
      <c r="NN50" s="37"/>
      <c r="NO50" s="37"/>
      <c r="NP50" s="37"/>
      <c r="NQ50" s="37"/>
      <c r="NR50" s="37"/>
      <c r="NS50" s="37"/>
      <c r="NT50" s="37"/>
      <c r="NU50" s="37"/>
      <c r="NV50" s="37"/>
      <c r="NW50" s="37"/>
      <c r="NX50" s="37"/>
      <c r="NY50" s="37"/>
      <c r="NZ50" s="37"/>
      <c r="OA50" s="37"/>
      <c r="OB50" s="37"/>
      <c r="OC50" s="37"/>
      <c r="OD50" s="37"/>
      <c r="OE50" s="37"/>
      <c r="OF50" s="37"/>
      <c r="OG50" s="37"/>
      <c r="OH50" s="37"/>
      <c r="OI50" s="37"/>
      <c r="OJ50" s="37"/>
      <c r="OK50" s="37"/>
      <c r="OL50" s="37"/>
      <c r="OM50" s="37"/>
      <c r="ON50" s="37"/>
      <c r="OO50" s="37"/>
      <c r="OP50" s="37"/>
      <c r="OQ50" s="37"/>
      <c r="OR50" s="37"/>
      <c r="OS50" s="37"/>
      <c r="OT50" s="37"/>
      <c r="OU50" s="37"/>
      <c r="OV50" s="37"/>
      <c r="OW50" s="37"/>
      <c r="OX50" s="37"/>
      <c r="OY50" s="37"/>
      <c r="OZ50" s="37"/>
      <c r="PA50" s="37"/>
      <c r="PB50" s="37"/>
      <c r="PC50" s="37"/>
      <c r="PD50" s="37"/>
      <c r="PE50" s="37"/>
      <c r="PF50" s="37"/>
      <c r="PG50" s="37"/>
      <c r="PH50" s="37"/>
      <c r="PI50" s="37"/>
      <c r="PJ50" s="37"/>
      <c r="PK50" s="37"/>
      <c r="PL50" s="37"/>
      <c r="PM50" s="37"/>
      <c r="PN50" s="37"/>
      <c r="PO50" s="37"/>
      <c r="PP50" s="37"/>
      <c r="PQ50" s="37"/>
      <c r="PR50" s="37"/>
      <c r="PS50" s="37"/>
      <c r="PT50" s="37"/>
      <c r="PU50" s="37"/>
      <c r="PV50" s="37"/>
      <c r="PW50" s="37"/>
      <c r="PX50" s="37"/>
      <c r="PY50" s="37"/>
      <c r="PZ50" s="37"/>
      <c r="QA50" s="37"/>
      <c r="QB50" s="37"/>
      <c r="QC50" s="37"/>
      <c r="QD50" s="37"/>
      <c r="QE50" s="37"/>
      <c r="QF50" s="37"/>
      <c r="QG50" s="37"/>
      <c r="QH50" s="37"/>
      <c r="QI50" s="37"/>
      <c r="QJ50" s="37"/>
      <c r="QK50" s="37"/>
      <c r="QL50" s="37"/>
      <c r="QM50" s="37"/>
      <c r="QN50" s="37"/>
      <c r="QO50" s="37"/>
      <c r="QP50" s="37"/>
      <c r="QQ50" s="37"/>
      <c r="QR50" s="37"/>
      <c r="QS50" s="37"/>
      <c r="QT50" s="37"/>
      <c r="QU50" s="37"/>
      <c r="QV50" s="37"/>
      <c r="QW50" s="37"/>
      <c r="QX50" s="37"/>
      <c r="QY50" s="37"/>
      <c r="QZ50" s="37"/>
      <c r="RA50" s="37"/>
      <c r="RB50" s="37"/>
      <c r="RC50" s="37"/>
      <c r="RD50" s="37"/>
      <c r="RE50" s="37"/>
      <c r="RF50" s="37"/>
      <c r="RG50" s="37"/>
      <c r="RH50" s="37"/>
      <c r="RI50" s="37"/>
      <c r="RJ50" s="37"/>
      <c r="RK50" s="37"/>
      <c r="RL50" s="37"/>
      <c r="RM50" s="37"/>
      <c r="RN50" s="37"/>
      <c r="RO50" s="37"/>
      <c r="RP50" s="37"/>
      <c r="RQ50" s="37"/>
      <c r="RR50" s="37"/>
      <c r="RS50" s="37"/>
      <c r="RT50" s="37"/>
      <c r="RU50" s="37"/>
      <c r="RV50" s="37"/>
      <c r="RW50" s="37"/>
      <c r="RX50" s="37"/>
      <c r="RY50" s="37"/>
      <c r="RZ50" s="37"/>
      <c r="SA50" s="37"/>
      <c r="SB50" s="37"/>
      <c r="SC50" s="37"/>
      <c r="SD50" s="37"/>
      <c r="SE50" s="37"/>
      <c r="SF50" s="37"/>
      <c r="SG50" s="37"/>
      <c r="SH50" s="37"/>
      <c r="SI50" s="37"/>
      <c r="SJ50" s="37"/>
      <c r="SK50" s="37"/>
      <c r="SL50" s="37"/>
      <c r="SM50" s="37"/>
      <c r="SN50" s="37"/>
      <c r="SO50" s="37"/>
      <c r="SP50" s="37"/>
      <c r="SQ50" s="37"/>
      <c r="SR50" s="37"/>
      <c r="SS50" s="37"/>
      <c r="ST50" s="37"/>
      <c r="SU50" s="37"/>
      <c r="SV50" s="37"/>
      <c r="SW50" s="37"/>
      <c r="SX50" s="37"/>
      <c r="SY50" s="37"/>
      <c r="SZ50" s="37"/>
      <c r="TA50" s="37"/>
      <c r="TB50" s="37"/>
      <c r="TC50" s="37"/>
      <c r="TD50" s="37"/>
      <c r="TE50" s="37"/>
      <c r="TF50" s="37"/>
      <c r="TG50" s="37"/>
      <c r="TH50" s="37"/>
      <c r="TI50" s="37"/>
      <c r="TJ50" s="37"/>
      <c r="TK50" s="37"/>
      <c r="TL50" s="37"/>
      <c r="TM50" s="37"/>
      <c r="TN50" s="37"/>
      <c r="TO50" s="37"/>
      <c r="TP50" s="37"/>
      <c r="TQ50" s="37"/>
      <c r="TR50" s="37"/>
      <c r="TS50" s="37"/>
      <c r="TT50" s="37"/>
      <c r="TU50" s="37"/>
      <c r="TV50" s="37"/>
      <c r="TW50" s="37"/>
      <c r="TX50" s="37"/>
      <c r="TY50" s="37"/>
      <c r="TZ50" s="37"/>
      <c r="UA50" s="37"/>
      <c r="UB50" s="37"/>
      <c r="UC50" s="37"/>
      <c r="UD50" s="37"/>
      <c r="UE50" s="37"/>
      <c r="UF50" s="37"/>
      <c r="UG50" s="37"/>
      <c r="UH50" s="37"/>
      <c r="UI50" s="37"/>
      <c r="UJ50" s="37"/>
      <c r="UK50" s="37"/>
      <c r="UL50" s="37"/>
      <c r="UM50" s="37"/>
      <c r="UN50" s="37"/>
      <c r="UO50" s="37"/>
      <c r="UP50" s="37"/>
      <c r="UQ50" s="37"/>
      <c r="UR50" s="37"/>
      <c r="US50" s="37"/>
      <c r="UT50" s="37"/>
      <c r="UU50" s="37"/>
      <c r="UV50" s="37"/>
      <c r="UW50" s="37"/>
      <c r="UX50" s="37"/>
      <c r="UY50" s="37"/>
      <c r="UZ50" s="37"/>
      <c r="VA50" s="37"/>
      <c r="VB50" s="37"/>
      <c r="VC50" s="37"/>
      <c r="VD50" s="37"/>
      <c r="VE50" s="37"/>
      <c r="VF50" s="37"/>
      <c r="VG50" s="37"/>
      <c r="VH50" s="37"/>
      <c r="VI50" s="37"/>
      <c r="VJ50" s="37"/>
      <c r="VK50" s="37"/>
      <c r="VL50" s="37"/>
      <c r="VM50" s="37"/>
      <c r="VN50" s="37"/>
      <c r="VO50" s="37"/>
      <c r="VP50" s="37"/>
      <c r="VQ50" s="37"/>
      <c r="VR50" s="37"/>
      <c r="VS50" s="37"/>
      <c r="VT50" s="37"/>
      <c r="VU50" s="37"/>
      <c r="VV50" s="37"/>
      <c r="VW50" s="37"/>
      <c r="VX50" s="37"/>
      <c r="VY50" s="37"/>
      <c r="VZ50" s="37"/>
      <c r="WA50" s="37"/>
      <c r="WB50" s="37"/>
      <c r="WC50" s="37"/>
      <c r="WD50" s="37"/>
      <c r="WE50" s="37"/>
      <c r="WF50" s="37"/>
      <c r="WG50" s="37"/>
      <c r="WH50" s="37"/>
      <c r="WI50" s="37"/>
      <c r="WJ50" s="37"/>
      <c r="WK50" s="37"/>
      <c r="WL50" s="37"/>
      <c r="WM50" s="37"/>
      <c r="WN50" s="37"/>
      <c r="WO50" s="37"/>
      <c r="WP50" s="37"/>
      <c r="WQ50" s="37"/>
      <c r="WR50" s="37"/>
      <c r="WS50" s="37"/>
      <c r="WT50" s="37"/>
      <c r="WU50" s="37"/>
      <c r="WV50" s="37"/>
      <c r="WW50" s="37"/>
      <c r="WX50" s="37"/>
      <c r="WY50" s="37"/>
      <c r="WZ50" s="37"/>
      <c r="XA50" s="37"/>
      <c r="XB50" s="37"/>
      <c r="XC50" s="37"/>
      <c r="XD50" s="37"/>
      <c r="XE50" s="37"/>
      <c r="XF50" s="37"/>
      <c r="XG50" s="37"/>
      <c r="XH50" s="37"/>
      <c r="XI50" s="37"/>
      <c r="XJ50" s="37"/>
      <c r="XK50" s="37"/>
      <c r="XL50" s="37"/>
      <c r="XM50" s="37"/>
      <c r="XN50" s="37"/>
      <c r="XO50" s="37"/>
      <c r="XP50" s="37"/>
      <c r="XQ50" s="37"/>
      <c r="XR50" s="37"/>
      <c r="XS50" s="37"/>
      <c r="XT50" s="37"/>
      <c r="XU50" s="37"/>
      <c r="XV50" s="37"/>
      <c r="XW50" s="37"/>
      <c r="XX50" s="37"/>
      <c r="XY50" s="37"/>
      <c r="XZ50" s="37"/>
      <c r="YA50" s="37"/>
      <c r="YB50" s="37"/>
      <c r="YC50" s="37"/>
      <c r="YD50" s="37"/>
      <c r="YE50" s="37"/>
      <c r="YF50" s="37"/>
      <c r="YG50" s="37"/>
      <c r="YH50" s="37"/>
      <c r="YI50" s="37"/>
      <c r="YJ50" s="37"/>
      <c r="YK50" s="37"/>
      <c r="YL50" s="37"/>
      <c r="YM50" s="37"/>
      <c r="YN50" s="37"/>
      <c r="YO50" s="37"/>
      <c r="YP50" s="37"/>
      <c r="YQ50" s="37"/>
      <c r="YR50" s="37"/>
      <c r="YS50" s="37"/>
      <c r="YT50" s="37"/>
      <c r="YU50" s="37"/>
      <c r="YV50" s="37"/>
      <c r="YW50" s="37"/>
      <c r="YX50" s="37"/>
      <c r="YY50" s="37"/>
      <c r="YZ50" s="37"/>
      <c r="ZA50" s="37"/>
      <c r="ZB50" s="37"/>
      <c r="ZC50" s="37"/>
      <c r="ZD50" s="37"/>
      <c r="ZE50" s="37"/>
      <c r="ZF50" s="37"/>
      <c r="ZG50" s="37"/>
      <c r="ZH50" s="37"/>
      <c r="ZI50" s="37"/>
      <c r="ZJ50" s="37"/>
      <c r="ZK50" s="37"/>
      <c r="ZL50" s="37"/>
      <c r="ZM50" s="37"/>
      <c r="ZN50" s="37"/>
      <c r="ZO50" s="37"/>
      <c r="ZP50" s="37"/>
      <c r="ZQ50" s="37"/>
      <c r="ZR50" s="37"/>
      <c r="ZS50" s="37"/>
      <c r="ZT50" s="37"/>
      <c r="ZU50" s="37"/>
      <c r="ZV50" s="37"/>
      <c r="ZW50" s="37"/>
      <c r="ZX50" s="37"/>
      <c r="ZY50" s="37"/>
      <c r="ZZ50" s="37"/>
      <c r="AAA50" s="37"/>
      <c r="AAB50" s="37"/>
      <c r="AAC50" s="37"/>
      <c r="AAD50" s="37"/>
      <c r="AAE50" s="37"/>
      <c r="AAF50" s="37"/>
      <c r="AAG50" s="37"/>
      <c r="AAH50" s="37"/>
      <c r="AAI50" s="37"/>
      <c r="AAJ50" s="37"/>
      <c r="AAK50" s="37"/>
      <c r="AAL50" s="37"/>
      <c r="AAM50" s="37"/>
      <c r="AAN50" s="37"/>
      <c r="AAO50" s="37"/>
      <c r="AAP50" s="37"/>
      <c r="AAQ50" s="37"/>
      <c r="AAR50" s="37"/>
      <c r="AAS50" s="37"/>
      <c r="AAT50" s="37"/>
      <c r="AAU50" s="37"/>
      <c r="AAV50" s="37"/>
      <c r="AAW50" s="37"/>
      <c r="AAX50" s="37"/>
      <c r="AAY50" s="37"/>
      <c r="AAZ50" s="37"/>
      <c r="ABA50" s="37"/>
      <c r="ABB50" s="37"/>
      <c r="ABC50" s="37"/>
      <c r="ABD50" s="37"/>
      <c r="ABE50" s="37"/>
      <c r="ABF50" s="37"/>
      <c r="ABG50" s="37"/>
      <c r="ABH50" s="37"/>
      <c r="ABI50" s="37"/>
      <c r="ABJ50" s="37"/>
      <c r="ABK50" s="37"/>
      <c r="ABL50" s="37"/>
      <c r="ABM50" s="37"/>
      <c r="ABN50" s="37"/>
      <c r="ABO50" s="37"/>
      <c r="ABP50" s="37"/>
      <c r="ABQ50" s="37"/>
      <c r="ABR50" s="37"/>
      <c r="ABS50" s="37"/>
      <c r="ABT50" s="37"/>
      <c r="ABU50" s="37"/>
      <c r="ABV50" s="37"/>
      <c r="ABW50" s="37"/>
      <c r="ABX50" s="37"/>
      <c r="ABY50" s="37"/>
      <c r="ABZ50" s="37"/>
      <c r="ACA50" s="37"/>
      <c r="ACB50" s="37"/>
      <c r="ACC50" s="37"/>
      <c r="ACD50" s="37"/>
      <c r="ACE50" s="37"/>
      <c r="ACF50" s="37"/>
      <c r="ACG50" s="37"/>
      <c r="ACH50" s="37"/>
      <c r="ACI50" s="37"/>
      <c r="ACJ50" s="37"/>
      <c r="ACK50" s="37"/>
      <c r="ACL50" s="37"/>
      <c r="ACM50" s="37"/>
      <c r="ACN50" s="37"/>
      <c r="ACO50" s="37"/>
      <c r="ACP50" s="37"/>
      <c r="ACQ50" s="37"/>
      <c r="ACR50" s="37"/>
      <c r="ACS50" s="37"/>
      <c r="ACT50" s="37"/>
      <c r="ACU50" s="37"/>
      <c r="ACV50" s="37"/>
      <c r="ACW50" s="37"/>
      <c r="ACX50" s="37"/>
      <c r="ACY50" s="37"/>
      <c r="ACZ50" s="37"/>
      <c r="ADA50" s="37"/>
      <c r="ADB50" s="37"/>
      <c r="ADC50" s="37"/>
      <c r="ADD50" s="37"/>
      <c r="ADE50" s="37"/>
      <c r="ADF50" s="37"/>
      <c r="ADG50" s="37"/>
      <c r="ADH50" s="37"/>
      <c r="ADI50" s="37"/>
      <c r="ADJ50" s="37"/>
      <c r="ADK50" s="37"/>
      <c r="ADL50" s="37"/>
      <c r="ADM50" s="37"/>
      <c r="ADN50" s="37"/>
      <c r="ADO50" s="37"/>
      <c r="ADP50" s="37"/>
      <c r="ADQ50" s="37"/>
      <c r="ADR50" s="37"/>
      <c r="ADS50" s="37"/>
      <c r="ADT50" s="37"/>
      <c r="ADU50" s="37"/>
      <c r="ADV50" s="37"/>
      <c r="ADW50" s="37"/>
      <c r="ADX50" s="37"/>
      <c r="ADY50" s="37"/>
      <c r="ADZ50" s="37"/>
      <c r="AEA50" s="37"/>
      <c r="AEB50" s="37"/>
      <c r="AEC50" s="37"/>
      <c r="AED50" s="37"/>
      <c r="AEE50" s="37"/>
      <c r="AEF50" s="37"/>
      <c r="AEG50" s="37"/>
      <c r="AEH50" s="37"/>
      <c r="AEI50" s="37"/>
      <c r="AEJ50" s="37"/>
      <c r="AEK50" s="37"/>
      <c r="AEL50" s="37"/>
      <c r="AEM50" s="37"/>
      <c r="AEN50" s="37"/>
      <c r="AEO50" s="37"/>
      <c r="AEP50" s="37"/>
      <c r="AEQ50" s="37"/>
      <c r="AER50" s="37"/>
      <c r="AES50" s="37"/>
      <c r="AET50" s="37"/>
      <c r="AEU50" s="37"/>
      <c r="AEV50" s="37"/>
      <c r="AEW50" s="37"/>
      <c r="AEX50" s="37"/>
      <c r="AEY50" s="37"/>
      <c r="AEZ50" s="37"/>
      <c r="AFA50" s="37"/>
      <c r="AFB50" s="37"/>
      <c r="AFC50" s="37"/>
      <c r="AFD50" s="37"/>
      <c r="AFE50" s="37"/>
      <c r="AFF50" s="37"/>
      <c r="AFG50" s="37"/>
      <c r="AFH50" s="37"/>
      <c r="AFI50" s="37"/>
      <c r="AFJ50" s="37"/>
      <c r="AFK50" s="37"/>
      <c r="AFL50" s="37"/>
      <c r="AFM50" s="37"/>
      <c r="AFN50" s="37"/>
      <c r="AFO50" s="37"/>
      <c r="AFP50" s="37"/>
      <c r="AFQ50" s="37"/>
      <c r="AFR50" s="37"/>
      <c r="AFS50" s="37"/>
      <c r="AFT50" s="37"/>
      <c r="AFU50" s="37"/>
      <c r="AFV50" s="37"/>
      <c r="AFW50" s="37"/>
      <c r="AFX50" s="37"/>
      <c r="AFY50" s="37"/>
      <c r="AFZ50" s="37"/>
      <c r="AGA50" s="37"/>
      <c r="AGB50" s="37"/>
      <c r="AGC50" s="37"/>
      <c r="AGD50" s="37"/>
      <c r="AGE50" s="37"/>
      <c r="AGF50" s="37"/>
      <c r="AGG50" s="37"/>
      <c r="AGH50" s="37"/>
      <c r="AGI50" s="37"/>
      <c r="AGJ50" s="37"/>
      <c r="AGK50" s="37"/>
      <c r="AGL50" s="37"/>
      <c r="AGM50" s="37"/>
      <c r="AGN50" s="37"/>
      <c r="AGO50" s="37"/>
      <c r="AGP50" s="37"/>
      <c r="AGQ50" s="37"/>
      <c r="AGR50" s="37"/>
      <c r="AGS50" s="37"/>
      <c r="AGT50" s="37"/>
      <c r="AGU50" s="37"/>
      <c r="AGV50" s="37"/>
      <c r="AGW50" s="37"/>
      <c r="AGX50" s="37"/>
      <c r="AGY50" s="37"/>
      <c r="AGZ50" s="37"/>
      <c r="AHA50" s="37"/>
      <c r="AHB50" s="37"/>
      <c r="AHC50" s="37"/>
      <c r="AHD50" s="37"/>
      <c r="AHE50" s="37"/>
      <c r="AHF50" s="37"/>
      <c r="AHG50" s="37"/>
      <c r="AHH50" s="37"/>
      <c r="AHI50" s="37"/>
      <c r="AHJ50" s="37"/>
      <c r="AHK50" s="37"/>
      <c r="AHL50" s="37"/>
      <c r="AHM50" s="37"/>
      <c r="AHN50" s="37"/>
      <c r="AHO50" s="37"/>
      <c r="AHP50" s="37"/>
      <c r="AHQ50" s="37"/>
      <c r="AHR50" s="37"/>
      <c r="AHS50" s="37"/>
      <c r="AHT50" s="37"/>
      <c r="AHU50" s="37"/>
      <c r="AHV50" s="37"/>
      <c r="AHW50" s="37"/>
      <c r="AHX50" s="37"/>
      <c r="AHY50" s="37"/>
      <c r="AHZ50" s="37"/>
      <c r="AIA50" s="37"/>
      <c r="AIB50" s="37"/>
      <c r="AIC50" s="37"/>
      <c r="AID50" s="37"/>
      <c r="AIE50" s="37"/>
      <c r="AIF50" s="37"/>
      <c r="AIG50" s="37"/>
      <c r="AIH50" s="37"/>
      <c r="AII50" s="37"/>
      <c r="AIJ50" s="37"/>
      <c r="AIK50" s="37"/>
      <c r="AIL50" s="37"/>
      <c r="AIM50" s="37"/>
      <c r="AIN50" s="37"/>
      <c r="AIO50" s="37"/>
      <c r="AIP50" s="37"/>
      <c r="AIQ50" s="37"/>
      <c r="AIR50" s="37"/>
      <c r="AIS50" s="37"/>
      <c r="AIT50" s="37"/>
      <c r="AIU50" s="37"/>
      <c r="AIV50" s="37"/>
      <c r="AIW50" s="37"/>
      <c r="AIX50" s="37"/>
      <c r="AIY50" s="37"/>
      <c r="AIZ50" s="37"/>
      <c r="AJA50" s="37"/>
      <c r="AJB50" s="37"/>
      <c r="AJC50" s="37"/>
      <c r="AJD50" s="37"/>
      <c r="AJE50" s="37"/>
      <c r="AJF50" s="37"/>
      <c r="AJG50" s="37"/>
      <c r="AJH50" s="37"/>
      <c r="AJI50" s="37"/>
      <c r="AJJ50" s="37"/>
      <c r="AJK50" s="37"/>
      <c r="AJL50" s="37"/>
      <c r="AJM50" s="37"/>
      <c r="AJN50" s="37"/>
      <c r="AJO50" s="37"/>
      <c r="AJP50" s="37"/>
      <c r="AJQ50" s="37"/>
      <c r="AJR50" s="37"/>
      <c r="AJS50" s="37"/>
      <c r="AJT50" s="37"/>
      <c r="AJU50" s="37"/>
      <c r="AJV50" s="37"/>
      <c r="AJW50" s="37"/>
      <c r="AJX50" s="37"/>
      <c r="AJY50" s="37"/>
      <c r="AJZ50" s="37"/>
      <c r="AKA50" s="37"/>
      <c r="AKB50" s="37"/>
      <c r="AKC50" s="37"/>
      <c r="AKD50" s="37"/>
      <c r="AKE50" s="37"/>
      <c r="AKF50" s="37"/>
      <c r="AKG50" s="37"/>
      <c r="AKH50" s="37"/>
      <c r="AKI50" s="37"/>
      <c r="AKJ50" s="37"/>
      <c r="AKK50" s="37"/>
      <c r="AKL50" s="37"/>
      <c r="AKM50" s="37"/>
      <c r="AKN50" s="37"/>
      <c r="AKO50" s="37"/>
      <c r="AKP50" s="37"/>
      <c r="AKQ50" s="37"/>
      <c r="AKR50" s="37"/>
      <c r="AKS50" s="37"/>
      <c r="AKT50" s="37"/>
      <c r="AKU50" s="37"/>
      <c r="AKV50" s="37"/>
      <c r="AKW50" s="37"/>
      <c r="AKX50" s="37"/>
      <c r="AKY50" s="37"/>
      <c r="AKZ50" s="37"/>
      <c r="ALA50" s="37"/>
      <c r="ALB50" s="37"/>
      <c r="ALC50" s="37"/>
      <c r="ALD50" s="37"/>
      <c r="ALE50" s="37"/>
      <c r="ALF50" s="37"/>
      <c r="ALG50" s="37"/>
      <c r="ALH50" s="37"/>
      <c r="ALI50" s="37"/>
      <c r="ALJ50" s="37"/>
      <c r="ALK50" s="37"/>
      <c r="ALL50" s="37"/>
      <c r="ALM50" s="37"/>
      <c r="ALN50" s="37"/>
      <c r="ALO50" s="37"/>
      <c r="ALP50" s="37"/>
      <c r="ALQ50" s="37"/>
      <c r="ALR50" s="37"/>
      <c r="ALS50" s="37"/>
      <c r="ALT50" s="37"/>
      <c r="ALU50" s="37"/>
      <c r="ALV50" s="37"/>
      <c r="ALW50" s="37"/>
      <c r="ALX50" s="37"/>
      <c r="ALY50" s="37"/>
      <c r="ALZ50" s="37"/>
      <c r="AMA50" s="37"/>
      <c r="AMB50" s="37"/>
      <c r="AMC50" s="37"/>
      <c r="AMD50" s="37"/>
      <c r="AME50" s="37"/>
      <c r="AMF50" s="37"/>
      <c r="AMG50" s="37"/>
      <c r="AMH50" s="37"/>
      <c r="AMI50" s="37"/>
      <c r="AMJ50" s="37"/>
    </row>
    <row r="51" spans="1:1024" ht="25.5" x14ac:dyDescent="0.2">
      <c r="A51" s="23" t="s">
        <v>160</v>
      </c>
      <c r="B51" s="27" t="s">
        <v>162</v>
      </c>
      <c r="C51" s="25" t="s">
        <v>163</v>
      </c>
      <c r="D51" s="1">
        <f t="shared" si="2"/>
        <v>1.3308</v>
      </c>
      <c r="E51" s="1">
        <f t="shared" si="3"/>
        <v>1.3308</v>
      </c>
      <c r="F51" s="1">
        <f t="shared" si="4"/>
        <v>0</v>
      </c>
      <c r="G51" s="1">
        <f t="shared" si="5"/>
        <v>1.3308</v>
      </c>
      <c r="H51" s="1">
        <f t="shared" si="6"/>
        <v>0</v>
      </c>
      <c r="I51" s="1">
        <f t="shared" si="7"/>
        <v>0</v>
      </c>
      <c r="J51" s="1">
        <f t="shared" ref="J51" si="108">SUM(J52:J57)</f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f t="shared" ref="X51" si="109">SUM(X52:X57)</f>
        <v>0</v>
      </c>
      <c r="Y51" s="1">
        <f t="shared" si="11"/>
        <v>1.3308</v>
      </c>
      <c r="Z51" s="2">
        <v>0</v>
      </c>
      <c r="AA51" s="2">
        <v>1.3308</v>
      </c>
      <c r="AB51" s="2">
        <v>0</v>
      </c>
      <c r="AC51" s="2">
        <v>0</v>
      </c>
      <c r="AD51" s="1">
        <f t="shared" si="12"/>
        <v>0</v>
      </c>
      <c r="AE51" s="1">
        <f t="shared" si="13"/>
        <v>0</v>
      </c>
      <c r="AF51" s="1">
        <f t="shared" si="14"/>
        <v>0</v>
      </c>
      <c r="AG51" s="1">
        <f t="shared" si="15"/>
        <v>0</v>
      </c>
      <c r="AH51" s="1">
        <f t="shared" si="16"/>
        <v>0</v>
      </c>
      <c r="AI51" s="1">
        <f t="shared" si="17"/>
        <v>0</v>
      </c>
      <c r="AJ51" s="1">
        <f t="shared" si="18"/>
        <v>0</v>
      </c>
      <c r="AK51" s="1">
        <v>0</v>
      </c>
      <c r="AL51" s="1">
        <v>0</v>
      </c>
      <c r="AM51" s="1">
        <v>0</v>
      </c>
      <c r="AN51" s="1">
        <v>0</v>
      </c>
      <c r="AO51" s="1">
        <f t="shared" si="20"/>
        <v>0</v>
      </c>
      <c r="AP51" s="1">
        <v>0</v>
      </c>
      <c r="AQ51" s="1">
        <v>0</v>
      </c>
      <c r="AR51" s="1">
        <v>0</v>
      </c>
      <c r="AS51" s="2">
        <v>0</v>
      </c>
      <c r="AT51" s="1">
        <f t="shared" si="21"/>
        <v>0</v>
      </c>
      <c r="AU51" s="1">
        <v>0</v>
      </c>
      <c r="AV51" s="1">
        <v>0</v>
      </c>
      <c r="AW51" s="1">
        <v>0</v>
      </c>
      <c r="AX51" s="1">
        <v>0</v>
      </c>
      <c r="AY51" s="1">
        <f t="shared" si="22"/>
        <v>0</v>
      </c>
      <c r="AZ51" s="2">
        <v>0</v>
      </c>
      <c r="BA51" s="2">
        <v>0</v>
      </c>
      <c r="BB51" s="2">
        <v>0</v>
      </c>
      <c r="BC51" s="2">
        <v>0</v>
      </c>
    </row>
    <row r="52" spans="1:1024" ht="24.95" customHeight="1" x14ac:dyDescent="0.2">
      <c r="A52" s="23" t="s">
        <v>160</v>
      </c>
      <c r="B52" s="27" t="s">
        <v>164</v>
      </c>
      <c r="C52" s="25" t="s">
        <v>165</v>
      </c>
      <c r="D52" s="1">
        <f t="shared" si="2"/>
        <v>2.2128000000000001</v>
      </c>
      <c r="E52" s="1">
        <f t="shared" si="3"/>
        <v>2.2128000000000001</v>
      </c>
      <c r="F52" s="1">
        <f t="shared" si="4"/>
        <v>0</v>
      </c>
      <c r="G52" s="1">
        <f t="shared" si="5"/>
        <v>2.2128000000000001</v>
      </c>
      <c r="H52" s="1">
        <f t="shared" si="6"/>
        <v>0</v>
      </c>
      <c r="I52" s="1">
        <f t="shared" si="7"/>
        <v>0</v>
      </c>
      <c r="J52" s="1">
        <f t="shared" ref="J52" si="110">SUM(J53:J58)</f>
        <v>0</v>
      </c>
      <c r="K52" s="2">
        <v>0</v>
      </c>
      <c r="L52" s="2">
        <v>0</v>
      </c>
      <c r="M52" s="2">
        <v>0</v>
      </c>
      <c r="N52" s="2">
        <v>0</v>
      </c>
      <c r="O52" s="1">
        <v>0</v>
      </c>
      <c r="P52" s="2">
        <v>0</v>
      </c>
      <c r="Q52" s="2">
        <v>0</v>
      </c>
      <c r="R52" s="2">
        <v>0</v>
      </c>
      <c r="S52" s="2">
        <v>0</v>
      </c>
      <c r="T52" s="1">
        <v>0</v>
      </c>
      <c r="U52" s="2">
        <v>0</v>
      </c>
      <c r="V52" s="2">
        <v>0</v>
      </c>
      <c r="W52" s="2">
        <v>0</v>
      </c>
      <c r="X52" s="2">
        <f t="shared" ref="X52" si="111">SUM(X53:X58)</f>
        <v>0</v>
      </c>
      <c r="Y52" s="1">
        <f t="shared" si="11"/>
        <v>2.2128000000000001</v>
      </c>
      <c r="Z52" s="2">
        <v>0</v>
      </c>
      <c r="AA52" s="2">
        <v>2.2128000000000001</v>
      </c>
      <c r="AB52" s="2">
        <v>0</v>
      </c>
      <c r="AC52" s="2">
        <v>0</v>
      </c>
      <c r="AD52" s="1">
        <f t="shared" si="12"/>
        <v>0</v>
      </c>
      <c r="AE52" s="1">
        <f t="shared" si="13"/>
        <v>0</v>
      </c>
      <c r="AF52" s="1">
        <f t="shared" si="14"/>
        <v>0</v>
      </c>
      <c r="AG52" s="1">
        <f t="shared" si="15"/>
        <v>0</v>
      </c>
      <c r="AH52" s="1">
        <f t="shared" si="16"/>
        <v>0</v>
      </c>
      <c r="AI52" s="1">
        <f t="shared" si="17"/>
        <v>0</v>
      </c>
      <c r="AJ52" s="1">
        <f t="shared" si="18"/>
        <v>0</v>
      </c>
      <c r="AK52" s="2">
        <v>0</v>
      </c>
      <c r="AL52" s="2">
        <v>0</v>
      </c>
      <c r="AM52" s="2">
        <v>0</v>
      </c>
      <c r="AN52" s="2">
        <v>0</v>
      </c>
      <c r="AO52" s="1">
        <f t="shared" si="20"/>
        <v>0</v>
      </c>
      <c r="AP52" s="2">
        <v>0</v>
      </c>
      <c r="AQ52" s="2">
        <v>0</v>
      </c>
      <c r="AR52" s="2">
        <v>0</v>
      </c>
      <c r="AS52" s="2">
        <v>0</v>
      </c>
      <c r="AT52" s="1">
        <f t="shared" si="21"/>
        <v>0</v>
      </c>
      <c r="AU52" s="2">
        <v>0</v>
      </c>
      <c r="AV52" s="2">
        <v>0</v>
      </c>
      <c r="AW52" s="2">
        <v>0</v>
      </c>
      <c r="AX52" s="2">
        <v>0</v>
      </c>
      <c r="AY52" s="1">
        <f t="shared" si="22"/>
        <v>0</v>
      </c>
      <c r="AZ52" s="2">
        <v>0</v>
      </c>
      <c r="BA52" s="2">
        <v>0</v>
      </c>
      <c r="BB52" s="2">
        <v>0</v>
      </c>
      <c r="BC52" s="2">
        <v>0</v>
      </c>
    </row>
    <row r="53" spans="1:1024" s="38" customFormat="1" ht="24.95" customHeight="1" x14ac:dyDescent="0.2">
      <c r="A53" s="20" t="s">
        <v>166</v>
      </c>
      <c r="B53" s="17" t="s">
        <v>167</v>
      </c>
      <c r="C53" s="17" t="s">
        <v>78</v>
      </c>
      <c r="D53" s="39">
        <f t="shared" si="2"/>
        <v>7.9309619399999995</v>
      </c>
      <c r="E53" s="39">
        <f t="shared" si="3"/>
        <v>7.9309619399999995</v>
      </c>
      <c r="F53" s="39">
        <f t="shared" si="4"/>
        <v>0</v>
      </c>
      <c r="G53" s="39">
        <f t="shared" si="5"/>
        <v>7.9309619399999995</v>
      </c>
      <c r="H53" s="39">
        <f t="shared" si="6"/>
        <v>0</v>
      </c>
      <c r="I53" s="39">
        <f t="shared" si="7"/>
        <v>0</v>
      </c>
      <c r="J53" s="39">
        <f t="shared" ref="J53" si="112">SUM(J54:J59)</f>
        <v>0</v>
      </c>
      <c r="K53" s="41">
        <f t="shared" ref="K53:AC53" si="113">SUM(K54:K56)</f>
        <v>0</v>
      </c>
      <c r="L53" s="41">
        <f t="shared" si="113"/>
        <v>0</v>
      </c>
      <c r="M53" s="41">
        <f t="shared" si="113"/>
        <v>0</v>
      </c>
      <c r="N53" s="41">
        <f t="shared" si="113"/>
        <v>0</v>
      </c>
      <c r="O53" s="39">
        <f t="shared" si="113"/>
        <v>0</v>
      </c>
      <c r="P53" s="41">
        <f t="shared" si="113"/>
        <v>0</v>
      </c>
      <c r="Q53" s="41">
        <f t="shared" si="113"/>
        <v>0</v>
      </c>
      <c r="R53" s="41">
        <f t="shared" si="113"/>
        <v>0</v>
      </c>
      <c r="S53" s="41">
        <f t="shared" si="113"/>
        <v>0</v>
      </c>
      <c r="T53" s="39">
        <f t="shared" si="113"/>
        <v>0</v>
      </c>
      <c r="U53" s="41">
        <f t="shared" si="113"/>
        <v>0</v>
      </c>
      <c r="V53" s="41">
        <f t="shared" si="113"/>
        <v>0</v>
      </c>
      <c r="W53" s="41">
        <f t="shared" si="113"/>
        <v>0</v>
      </c>
      <c r="X53" s="41">
        <f t="shared" ref="X53" si="114">SUM(X54:X59)</f>
        <v>0</v>
      </c>
      <c r="Y53" s="39">
        <f t="shared" si="11"/>
        <v>7.9309619399999995</v>
      </c>
      <c r="Z53" s="41">
        <f t="shared" si="113"/>
        <v>0</v>
      </c>
      <c r="AA53" s="41">
        <v>7.9309619399999995</v>
      </c>
      <c r="AB53" s="41">
        <f t="shared" si="113"/>
        <v>0</v>
      </c>
      <c r="AC53" s="41">
        <f t="shared" si="113"/>
        <v>0</v>
      </c>
      <c r="AD53" s="39">
        <f t="shared" si="12"/>
        <v>0</v>
      </c>
      <c r="AE53" s="39">
        <f t="shared" si="13"/>
        <v>0</v>
      </c>
      <c r="AF53" s="39">
        <f t="shared" si="14"/>
        <v>0</v>
      </c>
      <c r="AG53" s="39">
        <f t="shared" si="15"/>
        <v>0</v>
      </c>
      <c r="AH53" s="39">
        <f t="shared" si="16"/>
        <v>0</v>
      </c>
      <c r="AI53" s="39">
        <f t="shared" si="17"/>
        <v>0</v>
      </c>
      <c r="AJ53" s="39">
        <f t="shared" si="18"/>
        <v>0</v>
      </c>
      <c r="AK53" s="41">
        <f t="shared" ref="AK53:BC53" si="115">SUM(AK54:AK56)</f>
        <v>0</v>
      </c>
      <c r="AL53" s="41">
        <f t="shared" si="115"/>
        <v>0</v>
      </c>
      <c r="AM53" s="41">
        <f t="shared" si="115"/>
        <v>0</v>
      </c>
      <c r="AN53" s="41">
        <f t="shared" si="115"/>
        <v>0</v>
      </c>
      <c r="AO53" s="39">
        <f t="shared" si="20"/>
        <v>0</v>
      </c>
      <c r="AP53" s="41">
        <f t="shared" si="115"/>
        <v>0</v>
      </c>
      <c r="AQ53" s="41">
        <f t="shared" si="115"/>
        <v>0</v>
      </c>
      <c r="AR53" s="41">
        <f t="shared" si="115"/>
        <v>0</v>
      </c>
      <c r="AS53" s="41">
        <f t="shared" si="115"/>
        <v>0</v>
      </c>
      <c r="AT53" s="39">
        <f t="shared" si="21"/>
        <v>0</v>
      </c>
      <c r="AU53" s="41">
        <f t="shared" si="115"/>
        <v>0</v>
      </c>
      <c r="AV53" s="41">
        <f t="shared" si="115"/>
        <v>0</v>
      </c>
      <c r="AW53" s="41">
        <f t="shared" si="115"/>
        <v>0</v>
      </c>
      <c r="AX53" s="41">
        <f t="shared" si="115"/>
        <v>0</v>
      </c>
      <c r="AY53" s="39">
        <f t="shared" si="22"/>
        <v>0</v>
      </c>
      <c r="AZ53" s="41">
        <f t="shared" si="115"/>
        <v>0</v>
      </c>
      <c r="BA53" s="41">
        <f t="shared" si="115"/>
        <v>0</v>
      </c>
      <c r="BB53" s="41">
        <f t="shared" si="115"/>
        <v>0</v>
      </c>
      <c r="BC53" s="41">
        <f t="shared" si="115"/>
        <v>0</v>
      </c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7"/>
      <c r="OW53" s="37"/>
      <c r="OX53" s="37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7"/>
      <c r="QX53" s="37"/>
      <c r="QY53" s="37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7"/>
      <c r="SY53" s="37"/>
      <c r="SZ53" s="37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7"/>
      <c r="UZ53" s="37"/>
      <c r="VA53" s="37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7"/>
      <c r="XA53" s="37"/>
      <c r="XB53" s="37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7"/>
      <c r="ZB53" s="37"/>
      <c r="ZC53" s="37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7"/>
      <c r="ABC53" s="37"/>
      <c r="ABD53" s="37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7"/>
      <c r="ADD53" s="37"/>
      <c r="ADE53" s="37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7"/>
      <c r="AFE53" s="37"/>
      <c r="AFF53" s="37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7"/>
      <c r="AHF53" s="37"/>
      <c r="AHG53" s="37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7"/>
      <c r="AJG53" s="37"/>
      <c r="AJH53" s="37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7"/>
      <c r="ALH53" s="37"/>
      <c r="ALI53" s="37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  <c r="AMA53" s="37"/>
      <c r="AMB53" s="37"/>
      <c r="AMC53" s="37"/>
      <c r="AMD53" s="37"/>
      <c r="AME53" s="37"/>
      <c r="AMF53" s="37"/>
      <c r="AMG53" s="37"/>
      <c r="AMH53" s="37"/>
      <c r="AMI53" s="37"/>
      <c r="AMJ53" s="37"/>
    </row>
    <row r="54" spans="1:1024" ht="24.95" customHeight="1" x14ac:dyDescent="0.2">
      <c r="A54" s="23" t="s">
        <v>166</v>
      </c>
      <c r="B54" s="28" t="s">
        <v>168</v>
      </c>
      <c r="C54" s="25" t="s">
        <v>169</v>
      </c>
      <c r="D54" s="1">
        <f t="shared" si="2"/>
        <v>3.6576816719999998</v>
      </c>
      <c r="E54" s="1">
        <f t="shared" si="3"/>
        <v>3.6576816719999998</v>
      </c>
      <c r="F54" s="1">
        <f t="shared" si="4"/>
        <v>0</v>
      </c>
      <c r="G54" s="1">
        <f t="shared" si="5"/>
        <v>3.6576816719999998</v>
      </c>
      <c r="H54" s="1">
        <f t="shared" si="6"/>
        <v>0</v>
      </c>
      <c r="I54" s="1">
        <f t="shared" si="7"/>
        <v>0</v>
      </c>
      <c r="J54" s="1">
        <f t="shared" ref="J54" si="116">SUM(J55:J60)</f>
        <v>0</v>
      </c>
      <c r="K54" s="2">
        <v>0</v>
      </c>
      <c r="L54" s="2">
        <v>0</v>
      </c>
      <c r="M54" s="2">
        <v>0</v>
      </c>
      <c r="N54" s="2">
        <v>0</v>
      </c>
      <c r="O54" s="1">
        <v>0</v>
      </c>
      <c r="P54" s="2">
        <v>0</v>
      </c>
      <c r="Q54" s="2">
        <v>0</v>
      </c>
      <c r="R54" s="2">
        <v>0</v>
      </c>
      <c r="S54" s="2">
        <v>0</v>
      </c>
      <c r="T54" s="1">
        <v>0</v>
      </c>
      <c r="U54" s="2">
        <v>0</v>
      </c>
      <c r="V54" s="2">
        <v>0</v>
      </c>
      <c r="W54" s="2">
        <v>0</v>
      </c>
      <c r="X54" s="2">
        <f t="shared" ref="X54" si="117">SUM(X55:X60)</f>
        <v>0</v>
      </c>
      <c r="Y54" s="1">
        <f t="shared" si="11"/>
        <v>3.6576816719999998</v>
      </c>
      <c r="Z54" s="2">
        <v>0</v>
      </c>
      <c r="AA54" s="2">
        <v>3.6576816719999998</v>
      </c>
      <c r="AB54" s="2">
        <v>0</v>
      </c>
      <c r="AC54" s="2">
        <v>0</v>
      </c>
      <c r="AD54" s="1">
        <f t="shared" si="12"/>
        <v>0</v>
      </c>
      <c r="AE54" s="1">
        <f t="shared" si="13"/>
        <v>0</v>
      </c>
      <c r="AF54" s="1">
        <f t="shared" si="14"/>
        <v>0</v>
      </c>
      <c r="AG54" s="1">
        <f t="shared" si="15"/>
        <v>0</v>
      </c>
      <c r="AH54" s="1">
        <f t="shared" si="16"/>
        <v>0</v>
      </c>
      <c r="AI54" s="1">
        <f t="shared" si="17"/>
        <v>0</v>
      </c>
      <c r="AJ54" s="1">
        <f t="shared" si="18"/>
        <v>0</v>
      </c>
      <c r="AK54" s="2">
        <v>0</v>
      </c>
      <c r="AL54" s="2">
        <v>0</v>
      </c>
      <c r="AM54" s="2">
        <v>0</v>
      </c>
      <c r="AN54" s="2">
        <v>0</v>
      </c>
      <c r="AO54" s="1">
        <f t="shared" si="20"/>
        <v>0</v>
      </c>
      <c r="AP54" s="2">
        <v>0</v>
      </c>
      <c r="AQ54" s="2">
        <v>0</v>
      </c>
      <c r="AR54" s="2">
        <v>0</v>
      </c>
      <c r="AS54" s="2">
        <v>0</v>
      </c>
      <c r="AT54" s="1">
        <f t="shared" si="21"/>
        <v>0</v>
      </c>
      <c r="AU54" s="2">
        <v>0</v>
      </c>
      <c r="AV54" s="2">
        <v>0</v>
      </c>
      <c r="AW54" s="2">
        <v>0</v>
      </c>
      <c r="AX54" s="2">
        <v>0</v>
      </c>
      <c r="AY54" s="1">
        <f t="shared" si="22"/>
        <v>0</v>
      </c>
      <c r="AZ54" s="2">
        <v>0</v>
      </c>
      <c r="BA54" s="2">
        <v>0</v>
      </c>
      <c r="BB54" s="2">
        <v>0</v>
      </c>
      <c r="BC54" s="2">
        <v>0</v>
      </c>
    </row>
    <row r="55" spans="1:1024" ht="24.95" customHeight="1" x14ac:dyDescent="0.2">
      <c r="A55" s="23" t="s">
        <v>166</v>
      </c>
      <c r="B55" s="28" t="s">
        <v>170</v>
      </c>
      <c r="C55" s="25" t="s">
        <v>171</v>
      </c>
      <c r="D55" s="1">
        <f t="shared" si="2"/>
        <v>3.8057393639999999</v>
      </c>
      <c r="E55" s="1">
        <f t="shared" si="3"/>
        <v>3.8057393639999999</v>
      </c>
      <c r="F55" s="1">
        <f t="shared" si="4"/>
        <v>0</v>
      </c>
      <c r="G55" s="1">
        <f t="shared" si="5"/>
        <v>3.8057393639999999</v>
      </c>
      <c r="H55" s="1">
        <f t="shared" si="6"/>
        <v>0</v>
      </c>
      <c r="I55" s="1">
        <f t="shared" si="7"/>
        <v>0</v>
      </c>
      <c r="J55" s="1">
        <f t="shared" ref="J55" si="118">SUM(J56:J61)</f>
        <v>0</v>
      </c>
      <c r="K55" s="2">
        <v>0</v>
      </c>
      <c r="L55" s="2">
        <v>0</v>
      </c>
      <c r="M55" s="2">
        <v>0</v>
      </c>
      <c r="N55" s="2">
        <v>0</v>
      </c>
      <c r="O55" s="1">
        <v>0</v>
      </c>
      <c r="P55" s="2">
        <v>0</v>
      </c>
      <c r="Q55" s="2">
        <v>0</v>
      </c>
      <c r="R55" s="2">
        <v>0</v>
      </c>
      <c r="S55" s="2">
        <v>0</v>
      </c>
      <c r="T55" s="1">
        <v>0</v>
      </c>
      <c r="U55" s="2">
        <v>0</v>
      </c>
      <c r="V55" s="2">
        <v>0</v>
      </c>
      <c r="W55" s="2">
        <v>0</v>
      </c>
      <c r="X55" s="2">
        <f t="shared" ref="X55" si="119">SUM(X56:X61)</f>
        <v>0</v>
      </c>
      <c r="Y55" s="1">
        <f t="shared" si="11"/>
        <v>3.8057393639999999</v>
      </c>
      <c r="Z55" s="2">
        <v>0</v>
      </c>
      <c r="AA55" s="2">
        <v>3.8057393639999999</v>
      </c>
      <c r="AB55" s="2">
        <v>0</v>
      </c>
      <c r="AC55" s="2">
        <v>0</v>
      </c>
      <c r="AD55" s="1">
        <f t="shared" si="12"/>
        <v>0</v>
      </c>
      <c r="AE55" s="1">
        <f t="shared" si="13"/>
        <v>0</v>
      </c>
      <c r="AF55" s="1">
        <f t="shared" si="14"/>
        <v>0</v>
      </c>
      <c r="AG55" s="1">
        <f t="shared" si="15"/>
        <v>0</v>
      </c>
      <c r="AH55" s="1">
        <f t="shared" si="16"/>
        <v>0</v>
      </c>
      <c r="AI55" s="1">
        <f t="shared" si="17"/>
        <v>0</v>
      </c>
      <c r="AJ55" s="1">
        <f t="shared" si="18"/>
        <v>0</v>
      </c>
      <c r="AK55" s="2">
        <v>0</v>
      </c>
      <c r="AL55" s="2">
        <v>0</v>
      </c>
      <c r="AM55" s="2">
        <v>0</v>
      </c>
      <c r="AN55" s="2">
        <v>0</v>
      </c>
      <c r="AO55" s="1">
        <f t="shared" si="20"/>
        <v>0</v>
      </c>
      <c r="AP55" s="2">
        <v>0</v>
      </c>
      <c r="AQ55" s="2">
        <v>0</v>
      </c>
      <c r="AR55" s="2">
        <v>0</v>
      </c>
      <c r="AS55" s="2">
        <v>0</v>
      </c>
      <c r="AT55" s="1">
        <f t="shared" si="21"/>
        <v>0</v>
      </c>
      <c r="AU55" s="2">
        <v>0</v>
      </c>
      <c r="AV55" s="2">
        <v>0</v>
      </c>
      <c r="AW55" s="2">
        <v>0</v>
      </c>
      <c r="AX55" s="2">
        <v>0</v>
      </c>
      <c r="AY55" s="1">
        <f t="shared" si="22"/>
        <v>0</v>
      </c>
      <c r="AZ55" s="2">
        <v>0</v>
      </c>
      <c r="BA55" s="2">
        <v>0</v>
      </c>
      <c r="BB55" s="2">
        <v>0</v>
      </c>
      <c r="BC55" s="2">
        <v>0</v>
      </c>
    </row>
    <row r="56" spans="1:1024" ht="24.95" customHeight="1" x14ac:dyDescent="0.2">
      <c r="A56" s="23" t="s">
        <v>166</v>
      </c>
      <c r="B56" s="28" t="s">
        <v>172</v>
      </c>
      <c r="C56" s="25" t="s">
        <v>173</v>
      </c>
      <c r="D56" s="1">
        <f t="shared" si="2"/>
        <v>0.46754090399999998</v>
      </c>
      <c r="E56" s="1">
        <f t="shared" si="3"/>
        <v>0.46754090399999998</v>
      </c>
      <c r="F56" s="1">
        <f t="shared" si="4"/>
        <v>0</v>
      </c>
      <c r="G56" s="1">
        <f t="shared" si="5"/>
        <v>0.46754090399999998</v>
      </c>
      <c r="H56" s="1">
        <f t="shared" si="6"/>
        <v>0</v>
      </c>
      <c r="I56" s="1">
        <f t="shared" si="7"/>
        <v>0</v>
      </c>
      <c r="J56" s="1">
        <f t="shared" ref="J56" si="120">SUM(J57:J62)</f>
        <v>0</v>
      </c>
      <c r="K56" s="2">
        <v>0</v>
      </c>
      <c r="L56" s="2">
        <v>0</v>
      </c>
      <c r="M56" s="2">
        <v>0</v>
      </c>
      <c r="N56" s="2">
        <v>0</v>
      </c>
      <c r="O56" s="1">
        <v>0</v>
      </c>
      <c r="P56" s="2">
        <v>0</v>
      </c>
      <c r="Q56" s="2">
        <v>0</v>
      </c>
      <c r="R56" s="2">
        <v>0</v>
      </c>
      <c r="S56" s="2">
        <v>0</v>
      </c>
      <c r="T56" s="1">
        <v>0</v>
      </c>
      <c r="U56" s="2">
        <v>0</v>
      </c>
      <c r="V56" s="2">
        <v>0</v>
      </c>
      <c r="W56" s="2">
        <v>0</v>
      </c>
      <c r="X56" s="2">
        <f t="shared" ref="X56" si="121">SUM(X57:X62)</f>
        <v>0</v>
      </c>
      <c r="Y56" s="1">
        <f t="shared" si="11"/>
        <v>0.46754090399999998</v>
      </c>
      <c r="Z56" s="2">
        <v>0</v>
      </c>
      <c r="AA56" s="2">
        <v>0.46754090399999998</v>
      </c>
      <c r="AB56" s="2">
        <v>0</v>
      </c>
      <c r="AC56" s="2">
        <v>0</v>
      </c>
      <c r="AD56" s="1">
        <f t="shared" si="12"/>
        <v>0</v>
      </c>
      <c r="AE56" s="1">
        <f t="shared" si="13"/>
        <v>0</v>
      </c>
      <c r="AF56" s="1">
        <f t="shared" si="14"/>
        <v>0</v>
      </c>
      <c r="AG56" s="1">
        <f t="shared" si="15"/>
        <v>0</v>
      </c>
      <c r="AH56" s="1">
        <f t="shared" si="16"/>
        <v>0</v>
      </c>
      <c r="AI56" s="1">
        <f t="shared" si="17"/>
        <v>0</v>
      </c>
      <c r="AJ56" s="1">
        <f t="shared" si="18"/>
        <v>0</v>
      </c>
      <c r="AK56" s="2">
        <v>0</v>
      </c>
      <c r="AL56" s="2">
        <v>0</v>
      </c>
      <c r="AM56" s="2">
        <v>0</v>
      </c>
      <c r="AN56" s="2">
        <v>0</v>
      </c>
      <c r="AO56" s="1">
        <f t="shared" si="20"/>
        <v>0</v>
      </c>
      <c r="AP56" s="2">
        <v>0</v>
      </c>
      <c r="AQ56" s="2">
        <v>0</v>
      </c>
      <c r="AR56" s="2">
        <v>0</v>
      </c>
      <c r="AS56" s="2">
        <v>0</v>
      </c>
      <c r="AT56" s="1">
        <f t="shared" si="21"/>
        <v>0</v>
      </c>
      <c r="AU56" s="2">
        <v>0</v>
      </c>
      <c r="AV56" s="2">
        <v>0</v>
      </c>
      <c r="AW56" s="2">
        <v>0</v>
      </c>
      <c r="AX56" s="2">
        <v>0</v>
      </c>
      <c r="AY56" s="1">
        <f t="shared" si="22"/>
        <v>0</v>
      </c>
      <c r="AZ56" s="2">
        <v>0</v>
      </c>
      <c r="BA56" s="2">
        <v>0</v>
      </c>
      <c r="BB56" s="2">
        <v>0</v>
      </c>
      <c r="BC56" s="2">
        <v>0</v>
      </c>
    </row>
    <row r="57" spans="1:1024" s="38" customFormat="1" ht="24.95" customHeight="1" x14ac:dyDescent="0.2">
      <c r="A57" s="21" t="s">
        <v>107</v>
      </c>
      <c r="B57" s="16" t="s">
        <v>108</v>
      </c>
      <c r="C57" s="16" t="s">
        <v>78</v>
      </c>
      <c r="D57" s="39">
        <f t="shared" si="2"/>
        <v>14.686285040000001</v>
      </c>
      <c r="E57" s="39">
        <f t="shared" si="3"/>
        <v>14.686285040000001</v>
      </c>
      <c r="F57" s="39">
        <f t="shared" si="4"/>
        <v>0</v>
      </c>
      <c r="G57" s="39">
        <f t="shared" si="5"/>
        <v>14.686285040000001</v>
      </c>
      <c r="H57" s="39">
        <f t="shared" si="6"/>
        <v>0</v>
      </c>
      <c r="I57" s="39">
        <f t="shared" si="7"/>
        <v>0</v>
      </c>
      <c r="J57" s="39">
        <f t="shared" ref="J57" si="122">SUM(J58:J63)</f>
        <v>0</v>
      </c>
      <c r="K57" s="41">
        <f t="shared" ref="K57:AC57" si="123">K58+K74</f>
        <v>0</v>
      </c>
      <c r="L57" s="41">
        <f t="shared" si="123"/>
        <v>0</v>
      </c>
      <c r="M57" s="41">
        <f t="shared" si="123"/>
        <v>0</v>
      </c>
      <c r="N57" s="41">
        <f t="shared" si="123"/>
        <v>0</v>
      </c>
      <c r="O57" s="39">
        <f t="shared" si="123"/>
        <v>0</v>
      </c>
      <c r="P57" s="41">
        <f t="shared" si="123"/>
        <v>0</v>
      </c>
      <c r="Q57" s="41">
        <f t="shared" si="123"/>
        <v>0</v>
      </c>
      <c r="R57" s="41">
        <f t="shared" si="123"/>
        <v>0</v>
      </c>
      <c r="S57" s="41">
        <f t="shared" si="123"/>
        <v>0</v>
      </c>
      <c r="T57" s="39">
        <f t="shared" si="123"/>
        <v>0</v>
      </c>
      <c r="U57" s="41">
        <f t="shared" si="123"/>
        <v>0</v>
      </c>
      <c r="V57" s="41">
        <f t="shared" si="123"/>
        <v>0</v>
      </c>
      <c r="W57" s="41">
        <f t="shared" si="123"/>
        <v>0</v>
      </c>
      <c r="X57" s="41">
        <f t="shared" ref="X57" si="124">SUM(X58:X63)</f>
        <v>0</v>
      </c>
      <c r="Y57" s="39">
        <f t="shared" si="11"/>
        <v>14.686285040000001</v>
      </c>
      <c r="Z57" s="41">
        <f t="shared" si="123"/>
        <v>0</v>
      </c>
      <c r="AA57" s="41">
        <v>14.686285040000001</v>
      </c>
      <c r="AB57" s="41">
        <f t="shared" si="123"/>
        <v>0</v>
      </c>
      <c r="AC57" s="41">
        <f t="shared" si="123"/>
        <v>0</v>
      </c>
      <c r="AD57" s="39">
        <f t="shared" si="12"/>
        <v>1.470977</v>
      </c>
      <c r="AE57" s="39">
        <f t="shared" si="13"/>
        <v>1.470977</v>
      </c>
      <c r="AF57" s="39">
        <f t="shared" si="14"/>
        <v>0</v>
      </c>
      <c r="AG57" s="39">
        <f t="shared" si="15"/>
        <v>1.470977</v>
      </c>
      <c r="AH57" s="39">
        <f t="shared" si="16"/>
        <v>0</v>
      </c>
      <c r="AI57" s="39">
        <f t="shared" si="17"/>
        <v>0</v>
      </c>
      <c r="AJ57" s="39">
        <f t="shared" si="18"/>
        <v>0</v>
      </c>
      <c r="AK57" s="41">
        <f t="shared" ref="AK57:BC57" si="125">AK58+AK74</f>
        <v>0</v>
      </c>
      <c r="AL57" s="41">
        <f t="shared" si="125"/>
        <v>0</v>
      </c>
      <c r="AM57" s="41">
        <f t="shared" si="125"/>
        <v>0</v>
      </c>
      <c r="AN57" s="41">
        <f t="shared" si="125"/>
        <v>0</v>
      </c>
      <c r="AO57" s="39">
        <f t="shared" si="20"/>
        <v>1.470977</v>
      </c>
      <c r="AP57" s="41">
        <f t="shared" si="125"/>
        <v>0</v>
      </c>
      <c r="AQ57" s="41">
        <f t="shared" si="125"/>
        <v>1.470977</v>
      </c>
      <c r="AR57" s="41">
        <f t="shared" si="125"/>
        <v>0</v>
      </c>
      <c r="AS57" s="41">
        <f t="shared" si="125"/>
        <v>0</v>
      </c>
      <c r="AT57" s="39">
        <f t="shared" si="21"/>
        <v>0</v>
      </c>
      <c r="AU57" s="41">
        <f t="shared" si="125"/>
        <v>0</v>
      </c>
      <c r="AV57" s="41">
        <f t="shared" si="125"/>
        <v>0</v>
      </c>
      <c r="AW57" s="41">
        <f t="shared" si="125"/>
        <v>0</v>
      </c>
      <c r="AX57" s="41">
        <f t="shared" si="125"/>
        <v>0</v>
      </c>
      <c r="AY57" s="39">
        <f t="shared" si="22"/>
        <v>0</v>
      </c>
      <c r="AZ57" s="41">
        <f t="shared" si="125"/>
        <v>0</v>
      </c>
      <c r="BA57" s="41">
        <f t="shared" si="125"/>
        <v>0</v>
      </c>
      <c r="BB57" s="41">
        <f t="shared" si="125"/>
        <v>0</v>
      </c>
      <c r="BC57" s="41">
        <f t="shared" si="125"/>
        <v>0</v>
      </c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7"/>
      <c r="NV57" s="37"/>
      <c r="NW57" s="37"/>
      <c r="NX57" s="37"/>
      <c r="NY57" s="37"/>
      <c r="NZ57" s="37"/>
      <c r="OA57" s="37"/>
      <c r="OB57" s="37"/>
      <c r="OC57" s="37"/>
      <c r="OD57" s="37"/>
      <c r="OE57" s="37"/>
      <c r="OF57" s="37"/>
      <c r="OG57" s="37"/>
      <c r="OH57" s="37"/>
      <c r="OI57" s="37"/>
      <c r="OJ57" s="37"/>
      <c r="OK57" s="37"/>
      <c r="OL57" s="37"/>
      <c r="OM57" s="37"/>
      <c r="ON57" s="37"/>
      <c r="OO57" s="37"/>
      <c r="OP57" s="37"/>
      <c r="OQ57" s="37"/>
      <c r="OR57" s="37"/>
      <c r="OS57" s="37"/>
      <c r="OT57" s="37"/>
      <c r="OU57" s="37"/>
      <c r="OV57" s="37"/>
      <c r="OW57" s="37"/>
      <c r="OX57" s="37"/>
      <c r="OY57" s="37"/>
      <c r="OZ57" s="37"/>
      <c r="PA57" s="37"/>
      <c r="PB57" s="37"/>
      <c r="PC57" s="37"/>
      <c r="PD57" s="37"/>
      <c r="PE57" s="37"/>
      <c r="PF57" s="37"/>
      <c r="PG57" s="37"/>
      <c r="PH57" s="37"/>
      <c r="PI57" s="37"/>
      <c r="PJ57" s="37"/>
      <c r="PK57" s="37"/>
      <c r="PL57" s="37"/>
      <c r="PM57" s="37"/>
      <c r="PN57" s="37"/>
      <c r="PO57" s="37"/>
      <c r="PP57" s="37"/>
      <c r="PQ57" s="37"/>
      <c r="PR57" s="37"/>
      <c r="PS57" s="37"/>
      <c r="PT57" s="37"/>
      <c r="PU57" s="37"/>
      <c r="PV57" s="37"/>
      <c r="PW57" s="37"/>
      <c r="PX57" s="37"/>
      <c r="PY57" s="37"/>
      <c r="PZ57" s="37"/>
      <c r="QA57" s="37"/>
      <c r="QB57" s="37"/>
      <c r="QC57" s="37"/>
      <c r="QD57" s="37"/>
      <c r="QE57" s="37"/>
      <c r="QF57" s="37"/>
      <c r="QG57" s="37"/>
      <c r="QH57" s="37"/>
      <c r="QI57" s="37"/>
      <c r="QJ57" s="37"/>
      <c r="QK57" s="37"/>
      <c r="QL57" s="37"/>
      <c r="QM57" s="37"/>
      <c r="QN57" s="37"/>
      <c r="QO57" s="37"/>
      <c r="QP57" s="37"/>
      <c r="QQ57" s="37"/>
      <c r="QR57" s="37"/>
      <c r="QS57" s="37"/>
      <c r="QT57" s="37"/>
      <c r="QU57" s="37"/>
      <c r="QV57" s="37"/>
      <c r="QW57" s="37"/>
      <c r="QX57" s="37"/>
      <c r="QY57" s="37"/>
      <c r="QZ57" s="37"/>
      <c r="RA57" s="37"/>
      <c r="RB57" s="37"/>
      <c r="RC57" s="37"/>
      <c r="RD57" s="37"/>
      <c r="RE57" s="37"/>
      <c r="RF57" s="37"/>
      <c r="RG57" s="37"/>
      <c r="RH57" s="37"/>
      <c r="RI57" s="37"/>
      <c r="RJ57" s="37"/>
      <c r="RK57" s="37"/>
      <c r="RL57" s="37"/>
      <c r="RM57" s="37"/>
      <c r="RN57" s="37"/>
      <c r="RO57" s="37"/>
      <c r="RP57" s="37"/>
      <c r="RQ57" s="37"/>
      <c r="RR57" s="37"/>
      <c r="RS57" s="37"/>
      <c r="RT57" s="37"/>
      <c r="RU57" s="37"/>
      <c r="RV57" s="37"/>
      <c r="RW57" s="37"/>
      <c r="RX57" s="37"/>
      <c r="RY57" s="37"/>
      <c r="RZ57" s="37"/>
      <c r="SA57" s="37"/>
      <c r="SB57" s="37"/>
      <c r="SC57" s="37"/>
      <c r="SD57" s="37"/>
      <c r="SE57" s="37"/>
      <c r="SF57" s="37"/>
      <c r="SG57" s="37"/>
      <c r="SH57" s="37"/>
      <c r="SI57" s="37"/>
      <c r="SJ57" s="37"/>
      <c r="SK57" s="37"/>
      <c r="SL57" s="37"/>
      <c r="SM57" s="37"/>
      <c r="SN57" s="37"/>
      <c r="SO57" s="37"/>
      <c r="SP57" s="37"/>
      <c r="SQ57" s="37"/>
      <c r="SR57" s="37"/>
      <c r="SS57" s="37"/>
      <c r="ST57" s="37"/>
      <c r="SU57" s="37"/>
      <c r="SV57" s="37"/>
      <c r="SW57" s="37"/>
      <c r="SX57" s="37"/>
      <c r="SY57" s="37"/>
      <c r="SZ57" s="37"/>
      <c r="TA57" s="37"/>
      <c r="TB57" s="37"/>
      <c r="TC57" s="37"/>
      <c r="TD57" s="37"/>
      <c r="TE57" s="37"/>
      <c r="TF57" s="37"/>
      <c r="TG57" s="37"/>
      <c r="TH57" s="37"/>
      <c r="TI57" s="37"/>
      <c r="TJ57" s="37"/>
      <c r="TK57" s="37"/>
      <c r="TL57" s="37"/>
      <c r="TM57" s="37"/>
      <c r="TN57" s="37"/>
      <c r="TO57" s="37"/>
      <c r="TP57" s="37"/>
      <c r="TQ57" s="37"/>
      <c r="TR57" s="37"/>
      <c r="TS57" s="37"/>
      <c r="TT57" s="37"/>
      <c r="TU57" s="37"/>
      <c r="TV57" s="37"/>
      <c r="TW57" s="37"/>
      <c r="TX57" s="37"/>
      <c r="TY57" s="37"/>
      <c r="TZ57" s="37"/>
      <c r="UA57" s="37"/>
      <c r="UB57" s="37"/>
      <c r="UC57" s="37"/>
      <c r="UD57" s="37"/>
      <c r="UE57" s="37"/>
      <c r="UF57" s="37"/>
      <c r="UG57" s="37"/>
      <c r="UH57" s="37"/>
      <c r="UI57" s="37"/>
      <c r="UJ57" s="37"/>
      <c r="UK57" s="37"/>
      <c r="UL57" s="37"/>
      <c r="UM57" s="37"/>
      <c r="UN57" s="37"/>
      <c r="UO57" s="37"/>
      <c r="UP57" s="37"/>
      <c r="UQ57" s="37"/>
      <c r="UR57" s="37"/>
      <c r="US57" s="37"/>
      <c r="UT57" s="37"/>
      <c r="UU57" s="37"/>
      <c r="UV57" s="37"/>
      <c r="UW57" s="37"/>
      <c r="UX57" s="37"/>
      <c r="UY57" s="37"/>
      <c r="UZ57" s="37"/>
      <c r="VA57" s="37"/>
      <c r="VB57" s="37"/>
      <c r="VC57" s="37"/>
      <c r="VD57" s="37"/>
      <c r="VE57" s="37"/>
      <c r="VF57" s="37"/>
      <c r="VG57" s="37"/>
      <c r="VH57" s="37"/>
      <c r="VI57" s="37"/>
      <c r="VJ57" s="37"/>
      <c r="VK57" s="37"/>
      <c r="VL57" s="37"/>
      <c r="VM57" s="37"/>
      <c r="VN57" s="37"/>
      <c r="VO57" s="37"/>
      <c r="VP57" s="37"/>
      <c r="VQ57" s="37"/>
      <c r="VR57" s="37"/>
      <c r="VS57" s="37"/>
      <c r="VT57" s="37"/>
      <c r="VU57" s="37"/>
      <c r="VV57" s="37"/>
      <c r="VW57" s="37"/>
      <c r="VX57" s="37"/>
      <c r="VY57" s="37"/>
      <c r="VZ57" s="37"/>
      <c r="WA57" s="37"/>
      <c r="WB57" s="37"/>
      <c r="WC57" s="37"/>
      <c r="WD57" s="37"/>
      <c r="WE57" s="37"/>
      <c r="WF57" s="37"/>
      <c r="WG57" s="37"/>
      <c r="WH57" s="37"/>
      <c r="WI57" s="37"/>
      <c r="WJ57" s="37"/>
      <c r="WK57" s="37"/>
      <c r="WL57" s="37"/>
      <c r="WM57" s="37"/>
      <c r="WN57" s="37"/>
      <c r="WO57" s="37"/>
      <c r="WP57" s="37"/>
      <c r="WQ57" s="37"/>
      <c r="WR57" s="37"/>
      <c r="WS57" s="37"/>
      <c r="WT57" s="37"/>
      <c r="WU57" s="37"/>
      <c r="WV57" s="37"/>
      <c r="WW57" s="37"/>
      <c r="WX57" s="37"/>
      <c r="WY57" s="37"/>
      <c r="WZ57" s="37"/>
      <c r="XA57" s="37"/>
      <c r="XB57" s="37"/>
      <c r="XC57" s="37"/>
      <c r="XD57" s="37"/>
      <c r="XE57" s="37"/>
      <c r="XF57" s="37"/>
      <c r="XG57" s="37"/>
      <c r="XH57" s="37"/>
      <c r="XI57" s="37"/>
      <c r="XJ57" s="37"/>
      <c r="XK57" s="37"/>
      <c r="XL57" s="37"/>
      <c r="XM57" s="37"/>
      <c r="XN57" s="37"/>
      <c r="XO57" s="37"/>
      <c r="XP57" s="37"/>
      <c r="XQ57" s="37"/>
      <c r="XR57" s="37"/>
      <c r="XS57" s="37"/>
      <c r="XT57" s="37"/>
      <c r="XU57" s="37"/>
      <c r="XV57" s="37"/>
      <c r="XW57" s="37"/>
      <c r="XX57" s="37"/>
      <c r="XY57" s="37"/>
      <c r="XZ57" s="37"/>
      <c r="YA57" s="37"/>
      <c r="YB57" s="37"/>
      <c r="YC57" s="37"/>
      <c r="YD57" s="37"/>
      <c r="YE57" s="37"/>
      <c r="YF57" s="37"/>
      <c r="YG57" s="37"/>
      <c r="YH57" s="37"/>
      <c r="YI57" s="37"/>
      <c r="YJ57" s="37"/>
      <c r="YK57" s="37"/>
      <c r="YL57" s="37"/>
      <c r="YM57" s="37"/>
      <c r="YN57" s="37"/>
      <c r="YO57" s="37"/>
      <c r="YP57" s="37"/>
      <c r="YQ57" s="37"/>
      <c r="YR57" s="37"/>
      <c r="YS57" s="37"/>
      <c r="YT57" s="37"/>
      <c r="YU57" s="37"/>
      <c r="YV57" s="37"/>
      <c r="YW57" s="37"/>
      <c r="YX57" s="37"/>
      <c r="YY57" s="37"/>
      <c r="YZ57" s="37"/>
      <c r="ZA57" s="37"/>
      <c r="ZB57" s="37"/>
      <c r="ZC57" s="37"/>
      <c r="ZD57" s="37"/>
      <c r="ZE57" s="37"/>
      <c r="ZF57" s="37"/>
      <c r="ZG57" s="37"/>
      <c r="ZH57" s="37"/>
      <c r="ZI57" s="37"/>
      <c r="ZJ57" s="37"/>
      <c r="ZK57" s="37"/>
      <c r="ZL57" s="37"/>
      <c r="ZM57" s="37"/>
      <c r="ZN57" s="37"/>
      <c r="ZO57" s="37"/>
      <c r="ZP57" s="37"/>
      <c r="ZQ57" s="37"/>
      <c r="ZR57" s="37"/>
      <c r="ZS57" s="37"/>
      <c r="ZT57" s="37"/>
      <c r="ZU57" s="37"/>
      <c r="ZV57" s="37"/>
      <c r="ZW57" s="37"/>
      <c r="ZX57" s="37"/>
      <c r="ZY57" s="37"/>
      <c r="ZZ57" s="37"/>
      <c r="AAA57" s="37"/>
      <c r="AAB57" s="37"/>
      <c r="AAC57" s="37"/>
      <c r="AAD57" s="37"/>
      <c r="AAE57" s="37"/>
      <c r="AAF57" s="37"/>
      <c r="AAG57" s="37"/>
      <c r="AAH57" s="37"/>
      <c r="AAI57" s="37"/>
      <c r="AAJ57" s="37"/>
      <c r="AAK57" s="37"/>
      <c r="AAL57" s="37"/>
      <c r="AAM57" s="37"/>
      <c r="AAN57" s="37"/>
      <c r="AAO57" s="37"/>
      <c r="AAP57" s="37"/>
      <c r="AAQ57" s="37"/>
      <c r="AAR57" s="37"/>
      <c r="AAS57" s="37"/>
      <c r="AAT57" s="37"/>
      <c r="AAU57" s="37"/>
      <c r="AAV57" s="37"/>
      <c r="AAW57" s="37"/>
      <c r="AAX57" s="37"/>
      <c r="AAY57" s="37"/>
      <c r="AAZ57" s="37"/>
      <c r="ABA57" s="37"/>
      <c r="ABB57" s="37"/>
      <c r="ABC57" s="37"/>
      <c r="ABD57" s="37"/>
      <c r="ABE57" s="37"/>
      <c r="ABF57" s="37"/>
      <c r="ABG57" s="37"/>
      <c r="ABH57" s="37"/>
      <c r="ABI57" s="37"/>
      <c r="ABJ57" s="37"/>
      <c r="ABK57" s="37"/>
      <c r="ABL57" s="37"/>
      <c r="ABM57" s="37"/>
      <c r="ABN57" s="37"/>
      <c r="ABO57" s="37"/>
      <c r="ABP57" s="37"/>
      <c r="ABQ57" s="37"/>
      <c r="ABR57" s="37"/>
      <c r="ABS57" s="37"/>
      <c r="ABT57" s="37"/>
      <c r="ABU57" s="37"/>
      <c r="ABV57" s="37"/>
      <c r="ABW57" s="37"/>
      <c r="ABX57" s="37"/>
      <c r="ABY57" s="37"/>
      <c r="ABZ57" s="37"/>
      <c r="ACA57" s="37"/>
      <c r="ACB57" s="37"/>
      <c r="ACC57" s="37"/>
      <c r="ACD57" s="37"/>
      <c r="ACE57" s="37"/>
      <c r="ACF57" s="37"/>
      <c r="ACG57" s="37"/>
      <c r="ACH57" s="37"/>
      <c r="ACI57" s="37"/>
      <c r="ACJ57" s="37"/>
      <c r="ACK57" s="37"/>
      <c r="ACL57" s="37"/>
      <c r="ACM57" s="37"/>
      <c r="ACN57" s="37"/>
      <c r="ACO57" s="37"/>
      <c r="ACP57" s="37"/>
      <c r="ACQ57" s="37"/>
      <c r="ACR57" s="37"/>
      <c r="ACS57" s="37"/>
      <c r="ACT57" s="37"/>
      <c r="ACU57" s="37"/>
      <c r="ACV57" s="37"/>
      <c r="ACW57" s="37"/>
      <c r="ACX57" s="37"/>
      <c r="ACY57" s="37"/>
      <c r="ACZ57" s="37"/>
      <c r="ADA57" s="37"/>
      <c r="ADB57" s="37"/>
      <c r="ADC57" s="37"/>
      <c r="ADD57" s="37"/>
      <c r="ADE57" s="37"/>
      <c r="ADF57" s="37"/>
      <c r="ADG57" s="37"/>
      <c r="ADH57" s="37"/>
      <c r="ADI57" s="37"/>
      <c r="ADJ57" s="37"/>
      <c r="ADK57" s="37"/>
      <c r="ADL57" s="37"/>
      <c r="ADM57" s="37"/>
      <c r="ADN57" s="37"/>
      <c r="ADO57" s="37"/>
      <c r="ADP57" s="37"/>
      <c r="ADQ57" s="37"/>
      <c r="ADR57" s="37"/>
      <c r="ADS57" s="37"/>
      <c r="ADT57" s="37"/>
      <c r="ADU57" s="37"/>
      <c r="ADV57" s="37"/>
      <c r="ADW57" s="37"/>
      <c r="ADX57" s="37"/>
      <c r="ADY57" s="37"/>
      <c r="ADZ57" s="37"/>
      <c r="AEA57" s="37"/>
      <c r="AEB57" s="37"/>
      <c r="AEC57" s="37"/>
      <c r="AED57" s="37"/>
      <c r="AEE57" s="37"/>
      <c r="AEF57" s="37"/>
      <c r="AEG57" s="37"/>
      <c r="AEH57" s="37"/>
      <c r="AEI57" s="37"/>
      <c r="AEJ57" s="37"/>
      <c r="AEK57" s="37"/>
      <c r="AEL57" s="37"/>
      <c r="AEM57" s="37"/>
      <c r="AEN57" s="37"/>
      <c r="AEO57" s="37"/>
      <c r="AEP57" s="37"/>
      <c r="AEQ57" s="37"/>
      <c r="AER57" s="37"/>
      <c r="AES57" s="37"/>
      <c r="AET57" s="37"/>
      <c r="AEU57" s="37"/>
      <c r="AEV57" s="37"/>
      <c r="AEW57" s="37"/>
      <c r="AEX57" s="37"/>
      <c r="AEY57" s="37"/>
      <c r="AEZ57" s="37"/>
      <c r="AFA57" s="37"/>
      <c r="AFB57" s="37"/>
      <c r="AFC57" s="37"/>
      <c r="AFD57" s="37"/>
      <c r="AFE57" s="37"/>
      <c r="AFF57" s="37"/>
      <c r="AFG57" s="37"/>
      <c r="AFH57" s="37"/>
      <c r="AFI57" s="37"/>
      <c r="AFJ57" s="37"/>
      <c r="AFK57" s="37"/>
      <c r="AFL57" s="37"/>
      <c r="AFM57" s="37"/>
      <c r="AFN57" s="37"/>
      <c r="AFO57" s="37"/>
      <c r="AFP57" s="37"/>
      <c r="AFQ57" s="37"/>
      <c r="AFR57" s="37"/>
      <c r="AFS57" s="37"/>
      <c r="AFT57" s="37"/>
      <c r="AFU57" s="37"/>
      <c r="AFV57" s="37"/>
      <c r="AFW57" s="37"/>
      <c r="AFX57" s="37"/>
      <c r="AFY57" s="37"/>
      <c r="AFZ57" s="37"/>
      <c r="AGA57" s="37"/>
      <c r="AGB57" s="37"/>
      <c r="AGC57" s="37"/>
      <c r="AGD57" s="37"/>
      <c r="AGE57" s="37"/>
      <c r="AGF57" s="37"/>
      <c r="AGG57" s="37"/>
      <c r="AGH57" s="37"/>
      <c r="AGI57" s="37"/>
      <c r="AGJ57" s="37"/>
      <c r="AGK57" s="37"/>
      <c r="AGL57" s="37"/>
      <c r="AGM57" s="37"/>
      <c r="AGN57" s="37"/>
      <c r="AGO57" s="37"/>
      <c r="AGP57" s="37"/>
      <c r="AGQ57" s="37"/>
      <c r="AGR57" s="37"/>
      <c r="AGS57" s="37"/>
      <c r="AGT57" s="37"/>
      <c r="AGU57" s="37"/>
      <c r="AGV57" s="37"/>
      <c r="AGW57" s="37"/>
      <c r="AGX57" s="37"/>
      <c r="AGY57" s="37"/>
      <c r="AGZ57" s="37"/>
      <c r="AHA57" s="37"/>
      <c r="AHB57" s="37"/>
      <c r="AHC57" s="37"/>
      <c r="AHD57" s="37"/>
      <c r="AHE57" s="37"/>
      <c r="AHF57" s="37"/>
      <c r="AHG57" s="37"/>
      <c r="AHH57" s="37"/>
      <c r="AHI57" s="37"/>
      <c r="AHJ57" s="37"/>
      <c r="AHK57" s="37"/>
      <c r="AHL57" s="37"/>
      <c r="AHM57" s="37"/>
      <c r="AHN57" s="37"/>
      <c r="AHO57" s="37"/>
      <c r="AHP57" s="37"/>
      <c r="AHQ57" s="37"/>
      <c r="AHR57" s="37"/>
      <c r="AHS57" s="37"/>
      <c r="AHT57" s="37"/>
      <c r="AHU57" s="37"/>
      <c r="AHV57" s="37"/>
      <c r="AHW57" s="37"/>
      <c r="AHX57" s="37"/>
      <c r="AHY57" s="37"/>
      <c r="AHZ57" s="37"/>
      <c r="AIA57" s="37"/>
      <c r="AIB57" s="37"/>
      <c r="AIC57" s="37"/>
      <c r="AID57" s="37"/>
      <c r="AIE57" s="37"/>
      <c r="AIF57" s="37"/>
      <c r="AIG57" s="37"/>
      <c r="AIH57" s="37"/>
      <c r="AII57" s="37"/>
      <c r="AIJ57" s="37"/>
      <c r="AIK57" s="37"/>
      <c r="AIL57" s="37"/>
      <c r="AIM57" s="37"/>
      <c r="AIN57" s="37"/>
      <c r="AIO57" s="37"/>
      <c r="AIP57" s="37"/>
      <c r="AIQ57" s="37"/>
      <c r="AIR57" s="37"/>
      <c r="AIS57" s="37"/>
      <c r="AIT57" s="37"/>
      <c r="AIU57" s="37"/>
      <c r="AIV57" s="37"/>
      <c r="AIW57" s="37"/>
      <c r="AIX57" s="37"/>
      <c r="AIY57" s="37"/>
      <c r="AIZ57" s="37"/>
      <c r="AJA57" s="37"/>
      <c r="AJB57" s="37"/>
      <c r="AJC57" s="37"/>
      <c r="AJD57" s="37"/>
      <c r="AJE57" s="37"/>
      <c r="AJF57" s="37"/>
      <c r="AJG57" s="37"/>
      <c r="AJH57" s="37"/>
      <c r="AJI57" s="37"/>
      <c r="AJJ57" s="37"/>
      <c r="AJK57" s="37"/>
      <c r="AJL57" s="37"/>
      <c r="AJM57" s="37"/>
      <c r="AJN57" s="37"/>
      <c r="AJO57" s="37"/>
      <c r="AJP57" s="37"/>
      <c r="AJQ57" s="37"/>
      <c r="AJR57" s="37"/>
      <c r="AJS57" s="37"/>
      <c r="AJT57" s="37"/>
      <c r="AJU57" s="37"/>
      <c r="AJV57" s="37"/>
      <c r="AJW57" s="37"/>
      <c r="AJX57" s="37"/>
      <c r="AJY57" s="37"/>
      <c r="AJZ57" s="37"/>
      <c r="AKA57" s="37"/>
      <c r="AKB57" s="37"/>
      <c r="AKC57" s="37"/>
      <c r="AKD57" s="37"/>
      <c r="AKE57" s="37"/>
      <c r="AKF57" s="37"/>
      <c r="AKG57" s="37"/>
      <c r="AKH57" s="37"/>
      <c r="AKI57" s="37"/>
      <c r="AKJ57" s="37"/>
      <c r="AKK57" s="37"/>
      <c r="AKL57" s="37"/>
      <c r="AKM57" s="37"/>
      <c r="AKN57" s="37"/>
      <c r="AKO57" s="37"/>
      <c r="AKP57" s="37"/>
      <c r="AKQ57" s="37"/>
      <c r="AKR57" s="37"/>
      <c r="AKS57" s="37"/>
      <c r="AKT57" s="37"/>
      <c r="AKU57" s="37"/>
      <c r="AKV57" s="37"/>
      <c r="AKW57" s="37"/>
      <c r="AKX57" s="37"/>
      <c r="AKY57" s="37"/>
      <c r="AKZ57" s="37"/>
      <c r="ALA57" s="37"/>
      <c r="ALB57" s="37"/>
      <c r="ALC57" s="37"/>
      <c r="ALD57" s="37"/>
      <c r="ALE57" s="37"/>
      <c r="ALF57" s="37"/>
      <c r="ALG57" s="37"/>
      <c r="ALH57" s="37"/>
      <c r="ALI57" s="37"/>
      <c r="ALJ57" s="37"/>
      <c r="ALK57" s="37"/>
      <c r="ALL57" s="37"/>
      <c r="ALM57" s="37"/>
      <c r="ALN57" s="37"/>
      <c r="ALO57" s="37"/>
      <c r="ALP57" s="37"/>
      <c r="ALQ57" s="37"/>
      <c r="ALR57" s="37"/>
      <c r="ALS57" s="37"/>
      <c r="ALT57" s="37"/>
      <c r="ALU57" s="37"/>
      <c r="ALV57" s="37"/>
      <c r="ALW57" s="37"/>
      <c r="ALX57" s="37"/>
      <c r="ALY57" s="37"/>
      <c r="ALZ57" s="37"/>
      <c r="AMA57" s="37"/>
      <c r="AMB57" s="37"/>
      <c r="AMC57" s="37"/>
      <c r="AMD57" s="37"/>
      <c r="AME57" s="37"/>
      <c r="AMF57" s="37"/>
      <c r="AMG57" s="37"/>
      <c r="AMH57" s="37"/>
      <c r="AMI57" s="37"/>
      <c r="AMJ57" s="37"/>
    </row>
    <row r="58" spans="1:1024" s="38" customFormat="1" ht="24.95" customHeight="1" x14ac:dyDescent="0.2">
      <c r="A58" s="21" t="s">
        <v>109</v>
      </c>
      <c r="B58" s="16" t="s">
        <v>110</v>
      </c>
      <c r="C58" s="16" t="s">
        <v>78</v>
      </c>
      <c r="D58" s="39">
        <f t="shared" si="2"/>
        <v>6.1696918400000005</v>
      </c>
      <c r="E58" s="39">
        <f t="shared" si="3"/>
        <v>6.1696918400000005</v>
      </c>
      <c r="F58" s="39">
        <f t="shared" si="4"/>
        <v>0</v>
      </c>
      <c r="G58" s="39">
        <f t="shared" si="5"/>
        <v>6.1696918400000005</v>
      </c>
      <c r="H58" s="39">
        <f t="shared" si="6"/>
        <v>0</v>
      </c>
      <c r="I58" s="39">
        <f t="shared" si="7"/>
        <v>0</v>
      </c>
      <c r="J58" s="39">
        <f t="shared" ref="J58" si="126">SUM(J59:J64)</f>
        <v>0</v>
      </c>
      <c r="K58" s="41">
        <f t="shared" ref="K58:AC58" si="127">K59+K70</f>
        <v>0</v>
      </c>
      <c r="L58" s="41">
        <f t="shared" si="127"/>
        <v>0</v>
      </c>
      <c r="M58" s="41">
        <f t="shared" si="127"/>
        <v>0</v>
      </c>
      <c r="N58" s="41">
        <f t="shared" si="127"/>
        <v>0</v>
      </c>
      <c r="O58" s="39">
        <f t="shared" si="127"/>
        <v>0</v>
      </c>
      <c r="P58" s="41">
        <f t="shared" si="127"/>
        <v>0</v>
      </c>
      <c r="Q58" s="41">
        <f t="shared" si="127"/>
        <v>0</v>
      </c>
      <c r="R58" s="41">
        <f t="shared" si="127"/>
        <v>0</v>
      </c>
      <c r="S58" s="41">
        <f t="shared" si="127"/>
        <v>0</v>
      </c>
      <c r="T58" s="39">
        <f t="shared" si="127"/>
        <v>0</v>
      </c>
      <c r="U58" s="41">
        <f t="shared" si="127"/>
        <v>0</v>
      </c>
      <c r="V58" s="41">
        <f t="shared" si="127"/>
        <v>0</v>
      </c>
      <c r="W58" s="41">
        <f t="shared" si="127"/>
        <v>0</v>
      </c>
      <c r="X58" s="41">
        <f t="shared" ref="X58" si="128">SUM(X59:X64)</f>
        <v>0</v>
      </c>
      <c r="Y58" s="39">
        <f t="shared" si="11"/>
        <v>6.1696918400000005</v>
      </c>
      <c r="Z58" s="41">
        <f t="shared" si="127"/>
        <v>0</v>
      </c>
      <c r="AA58" s="41">
        <v>6.1696918400000005</v>
      </c>
      <c r="AB58" s="41">
        <f t="shared" si="127"/>
        <v>0</v>
      </c>
      <c r="AC58" s="41">
        <f t="shared" si="127"/>
        <v>0</v>
      </c>
      <c r="AD58" s="39">
        <f t="shared" si="12"/>
        <v>1.470977</v>
      </c>
      <c r="AE58" s="39">
        <f t="shared" si="13"/>
        <v>1.470977</v>
      </c>
      <c r="AF58" s="39">
        <f t="shared" si="14"/>
        <v>0</v>
      </c>
      <c r="AG58" s="39">
        <f t="shared" si="15"/>
        <v>1.470977</v>
      </c>
      <c r="AH58" s="39">
        <f t="shared" si="16"/>
        <v>0</v>
      </c>
      <c r="AI58" s="39">
        <f t="shared" si="17"/>
        <v>0</v>
      </c>
      <c r="AJ58" s="39">
        <f t="shared" si="18"/>
        <v>0</v>
      </c>
      <c r="AK58" s="41">
        <f t="shared" ref="AK58:BC58" si="129">AK59+AK70</f>
        <v>0</v>
      </c>
      <c r="AL58" s="41">
        <f t="shared" si="129"/>
        <v>0</v>
      </c>
      <c r="AM58" s="41">
        <f t="shared" si="129"/>
        <v>0</v>
      </c>
      <c r="AN58" s="41">
        <f t="shared" si="129"/>
        <v>0</v>
      </c>
      <c r="AO58" s="39">
        <f t="shared" si="20"/>
        <v>1.470977</v>
      </c>
      <c r="AP58" s="41">
        <f t="shared" si="129"/>
        <v>0</v>
      </c>
      <c r="AQ58" s="41">
        <f t="shared" si="129"/>
        <v>1.470977</v>
      </c>
      <c r="AR58" s="41">
        <f t="shared" si="129"/>
        <v>0</v>
      </c>
      <c r="AS58" s="41">
        <f t="shared" si="129"/>
        <v>0</v>
      </c>
      <c r="AT58" s="39">
        <f t="shared" si="21"/>
        <v>0</v>
      </c>
      <c r="AU58" s="41">
        <f t="shared" si="129"/>
        <v>0</v>
      </c>
      <c r="AV58" s="41">
        <f t="shared" si="129"/>
        <v>0</v>
      </c>
      <c r="AW58" s="41">
        <f t="shared" si="129"/>
        <v>0</v>
      </c>
      <c r="AX58" s="41">
        <f t="shared" si="129"/>
        <v>0</v>
      </c>
      <c r="AY58" s="39">
        <f t="shared" si="22"/>
        <v>0</v>
      </c>
      <c r="AZ58" s="41">
        <f t="shared" si="129"/>
        <v>0</v>
      </c>
      <c r="BA58" s="41">
        <f t="shared" si="129"/>
        <v>0</v>
      </c>
      <c r="BB58" s="41">
        <f t="shared" si="129"/>
        <v>0</v>
      </c>
      <c r="BC58" s="41">
        <f t="shared" si="129"/>
        <v>0</v>
      </c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  <c r="AMI58" s="37"/>
      <c r="AMJ58" s="37"/>
    </row>
    <row r="59" spans="1:1024" s="38" customFormat="1" ht="25.7" customHeight="1" x14ac:dyDescent="0.2">
      <c r="A59" s="21" t="s">
        <v>174</v>
      </c>
      <c r="B59" s="16" t="s">
        <v>133</v>
      </c>
      <c r="C59" s="16" t="s">
        <v>78</v>
      </c>
      <c r="D59" s="39">
        <f t="shared" si="2"/>
        <v>3.2709852800000001</v>
      </c>
      <c r="E59" s="39">
        <f t="shared" si="3"/>
        <v>3.2709852800000001</v>
      </c>
      <c r="F59" s="39">
        <f t="shared" si="4"/>
        <v>0</v>
      </c>
      <c r="G59" s="39">
        <f t="shared" si="5"/>
        <v>3.2709852800000001</v>
      </c>
      <c r="H59" s="39">
        <f t="shared" si="6"/>
        <v>0</v>
      </c>
      <c r="I59" s="39">
        <f t="shared" si="7"/>
        <v>0</v>
      </c>
      <c r="J59" s="39">
        <f t="shared" ref="J59" si="130">SUM(J60:J65)</f>
        <v>0</v>
      </c>
      <c r="K59" s="39">
        <f t="shared" ref="K59:AC59" si="131">SUM(K60:K68)</f>
        <v>0</v>
      </c>
      <c r="L59" s="39">
        <f t="shared" si="131"/>
        <v>0</v>
      </c>
      <c r="M59" s="39">
        <f t="shared" si="131"/>
        <v>0</v>
      </c>
      <c r="N59" s="39">
        <f t="shared" si="131"/>
        <v>0</v>
      </c>
      <c r="O59" s="39">
        <f t="shared" si="131"/>
        <v>0</v>
      </c>
      <c r="P59" s="39">
        <f t="shared" si="131"/>
        <v>0</v>
      </c>
      <c r="Q59" s="39">
        <f t="shared" si="131"/>
        <v>0</v>
      </c>
      <c r="R59" s="39">
        <f t="shared" si="131"/>
        <v>0</v>
      </c>
      <c r="S59" s="39">
        <f t="shared" si="131"/>
        <v>0</v>
      </c>
      <c r="T59" s="39">
        <f t="shared" si="131"/>
        <v>0</v>
      </c>
      <c r="U59" s="39">
        <f t="shared" si="131"/>
        <v>0</v>
      </c>
      <c r="V59" s="39">
        <f t="shared" si="131"/>
        <v>0</v>
      </c>
      <c r="W59" s="39">
        <f t="shared" si="131"/>
        <v>0</v>
      </c>
      <c r="X59" s="39">
        <f t="shared" ref="X59" si="132">SUM(X60:X65)</f>
        <v>0</v>
      </c>
      <c r="Y59" s="39">
        <f t="shared" si="11"/>
        <v>3.2709852800000001</v>
      </c>
      <c r="Z59" s="39">
        <f t="shared" si="131"/>
        <v>0</v>
      </c>
      <c r="AA59" s="39">
        <v>3.2709852800000001</v>
      </c>
      <c r="AB59" s="39">
        <f t="shared" si="131"/>
        <v>0</v>
      </c>
      <c r="AC59" s="39">
        <f t="shared" si="131"/>
        <v>0</v>
      </c>
      <c r="AD59" s="39">
        <f t="shared" si="12"/>
        <v>0.461202</v>
      </c>
      <c r="AE59" s="39">
        <f t="shared" si="13"/>
        <v>0.461202</v>
      </c>
      <c r="AF59" s="39">
        <f t="shared" si="14"/>
        <v>0</v>
      </c>
      <c r="AG59" s="39">
        <f t="shared" si="15"/>
        <v>0.461202</v>
      </c>
      <c r="AH59" s="39">
        <f t="shared" si="16"/>
        <v>0</v>
      </c>
      <c r="AI59" s="39">
        <f t="shared" si="17"/>
        <v>0</v>
      </c>
      <c r="AJ59" s="39">
        <f t="shared" si="18"/>
        <v>0</v>
      </c>
      <c r="AK59" s="39">
        <f t="shared" ref="AK59:BC59" si="133">SUM(AK60:AK68)</f>
        <v>0</v>
      </c>
      <c r="AL59" s="39">
        <f t="shared" si="133"/>
        <v>0</v>
      </c>
      <c r="AM59" s="39">
        <f t="shared" si="133"/>
        <v>0</v>
      </c>
      <c r="AN59" s="39">
        <f t="shared" si="133"/>
        <v>0</v>
      </c>
      <c r="AO59" s="39">
        <f t="shared" si="20"/>
        <v>0.461202</v>
      </c>
      <c r="AP59" s="39">
        <f t="shared" si="133"/>
        <v>0</v>
      </c>
      <c r="AQ59" s="39">
        <f t="shared" si="133"/>
        <v>0.461202</v>
      </c>
      <c r="AR59" s="39">
        <f t="shared" si="133"/>
        <v>0</v>
      </c>
      <c r="AS59" s="39">
        <f t="shared" si="133"/>
        <v>0</v>
      </c>
      <c r="AT59" s="39">
        <f t="shared" si="21"/>
        <v>0</v>
      </c>
      <c r="AU59" s="39">
        <f t="shared" si="133"/>
        <v>0</v>
      </c>
      <c r="AV59" s="39">
        <f t="shared" si="133"/>
        <v>0</v>
      </c>
      <c r="AW59" s="39">
        <f t="shared" si="133"/>
        <v>0</v>
      </c>
      <c r="AX59" s="39">
        <f t="shared" si="133"/>
        <v>0</v>
      </c>
      <c r="AY59" s="39">
        <f t="shared" si="22"/>
        <v>0</v>
      </c>
      <c r="AZ59" s="41">
        <f t="shared" si="133"/>
        <v>0</v>
      </c>
      <c r="BA59" s="41">
        <f t="shared" si="133"/>
        <v>0</v>
      </c>
      <c r="BB59" s="41">
        <f t="shared" si="133"/>
        <v>0</v>
      </c>
      <c r="BC59" s="41">
        <f t="shared" si="133"/>
        <v>0</v>
      </c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37"/>
      <c r="LA59" s="37"/>
      <c r="LB59" s="37"/>
      <c r="LC59" s="37"/>
      <c r="LD59" s="37"/>
      <c r="LE59" s="37"/>
      <c r="LF59" s="37"/>
      <c r="LG59" s="37"/>
      <c r="LH59" s="37"/>
      <c r="LI59" s="37"/>
      <c r="LJ59" s="37"/>
      <c r="LK59" s="37"/>
      <c r="LL59" s="37"/>
      <c r="LM59" s="37"/>
      <c r="LN59" s="37"/>
      <c r="LO59" s="37"/>
      <c r="LP59" s="37"/>
      <c r="LQ59" s="37"/>
      <c r="LR59" s="37"/>
      <c r="LS59" s="37"/>
      <c r="LT59" s="37"/>
      <c r="LU59" s="37"/>
      <c r="LV59" s="37"/>
      <c r="LW59" s="37"/>
      <c r="LX59" s="37"/>
      <c r="LY59" s="37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7"/>
      <c r="NN59" s="37"/>
      <c r="NO59" s="37"/>
      <c r="NP59" s="37"/>
      <c r="NQ59" s="37"/>
      <c r="NR59" s="37"/>
      <c r="NS59" s="37"/>
      <c r="NT59" s="37"/>
      <c r="NU59" s="37"/>
      <c r="NV59" s="37"/>
      <c r="NW59" s="37"/>
      <c r="NX59" s="37"/>
      <c r="NY59" s="37"/>
      <c r="NZ59" s="37"/>
      <c r="OA59" s="37"/>
      <c r="OB59" s="37"/>
      <c r="OC59" s="37"/>
      <c r="OD59" s="37"/>
      <c r="OE59" s="37"/>
      <c r="OF59" s="37"/>
      <c r="OG59" s="37"/>
      <c r="OH59" s="37"/>
      <c r="OI59" s="37"/>
      <c r="OJ59" s="37"/>
      <c r="OK59" s="37"/>
      <c r="OL59" s="37"/>
      <c r="OM59" s="37"/>
      <c r="ON59" s="37"/>
      <c r="OO59" s="37"/>
      <c r="OP59" s="37"/>
      <c r="OQ59" s="37"/>
      <c r="OR59" s="37"/>
      <c r="OS59" s="37"/>
      <c r="OT59" s="37"/>
      <c r="OU59" s="37"/>
      <c r="OV59" s="37"/>
      <c r="OW59" s="37"/>
      <c r="OX59" s="37"/>
      <c r="OY59" s="37"/>
      <c r="OZ59" s="37"/>
      <c r="PA59" s="37"/>
      <c r="PB59" s="37"/>
      <c r="PC59" s="37"/>
      <c r="PD59" s="37"/>
      <c r="PE59" s="37"/>
      <c r="PF59" s="37"/>
      <c r="PG59" s="37"/>
      <c r="PH59" s="37"/>
      <c r="PI59" s="37"/>
      <c r="PJ59" s="37"/>
      <c r="PK59" s="37"/>
      <c r="PL59" s="37"/>
      <c r="PM59" s="37"/>
      <c r="PN59" s="37"/>
      <c r="PO59" s="37"/>
      <c r="PP59" s="37"/>
      <c r="PQ59" s="37"/>
      <c r="PR59" s="37"/>
      <c r="PS59" s="37"/>
      <c r="PT59" s="37"/>
      <c r="PU59" s="37"/>
      <c r="PV59" s="37"/>
      <c r="PW59" s="37"/>
      <c r="PX59" s="37"/>
      <c r="PY59" s="37"/>
      <c r="PZ59" s="37"/>
      <c r="QA59" s="37"/>
      <c r="QB59" s="37"/>
      <c r="QC59" s="37"/>
      <c r="QD59" s="37"/>
      <c r="QE59" s="37"/>
      <c r="QF59" s="37"/>
      <c r="QG59" s="37"/>
      <c r="QH59" s="37"/>
      <c r="QI59" s="37"/>
      <c r="QJ59" s="37"/>
      <c r="QK59" s="37"/>
      <c r="QL59" s="37"/>
      <c r="QM59" s="37"/>
      <c r="QN59" s="37"/>
      <c r="QO59" s="37"/>
      <c r="QP59" s="37"/>
      <c r="QQ59" s="37"/>
      <c r="QR59" s="37"/>
      <c r="QS59" s="37"/>
      <c r="QT59" s="37"/>
      <c r="QU59" s="37"/>
      <c r="QV59" s="37"/>
      <c r="QW59" s="37"/>
      <c r="QX59" s="37"/>
      <c r="QY59" s="37"/>
      <c r="QZ59" s="37"/>
      <c r="RA59" s="37"/>
      <c r="RB59" s="37"/>
      <c r="RC59" s="37"/>
      <c r="RD59" s="37"/>
      <c r="RE59" s="37"/>
      <c r="RF59" s="37"/>
      <c r="RG59" s="37"/>
      <c r="RH59" s="37"/>
      <c r="RI59" s="37"/>
      <c r="RJ59" s="37"/>
      <c r="RK59" s="37"/>
      <c r="RL59" s="37"/>
      <c r="RM59" s="37"/>
      <c r="RN59" s="37"/>
      <c r="RO59" s="37"/>
      <c r="RP59" s="37"/>
      <c r="RQ59" s="37"/>
      <c r="RR59" s="37"/>
      <c r="RS59" s="37"/>
      <c r="RT59" s="37"/>
      <c r="RU59" s="37"/>
      <c r="RV59" s="37"/>
      <c r="RW59" s="37"/>
      <c r="RX59" s="37"/>
      <c r="RY59" s="37"/>
      <c r="RZ59" s="37"/>
      <c r="SA59" s="37"/>
      <c r="SB59" s="37"/>
      <c r="SC59" s="37"/>
      <c r="SD59" s="37"/>
      <c r="SE59" s="37"/>
      <c r="SF59" s="37"/>
      <c r="SG59" s="37"/>
      <c r="SH59" s="37"/>
      <c r="SI59" s="37"/>
      <c r="SJ59" s="37"/>
      <c r="SK59" s="37"/>
      <c r="SL59" s="37"/>
      <c r="SM59" s="37"/>
      <c r="SN59" s="37"/>
      <c r="SO59" s="37"/>
      <c r="SP59" s="37"/>
      <c r="SQ59" s="37"/>
      <c r="SR59" s="37"/>
      <c r="SS59" s="37"/>
      <c r="ST59" s="37"/>
      <c r="SU59" s="37"/>
      <c r="SV59" s="37"/>
      <c r="SW59" s="37"/>
      <c r="SX59" s="37"/>
      <c r="SY59" s="37"/>
      <c r="SZ59" s="37"/>
      <c r="TA59" s="37"/>
      <c r="TB59" s="37"/>
      <c r="TC59" s="37"/>
      <c r="TD59" s="37"/>
      <c r="TE59" s="37"/>
      <c r="TF59" s="37"/>
      <c r="TG59" s="37"/>
      <c r="TH59" s="37"/>
      <c r="TI59" s="37"/>
      <c r="TJ59" s="37"/>
      <c r="TK59" s="37"/>
      <c r="TL59" s="37"/>
      <c r="TM59" s="37"/>
      <c r="TN59" s="37"/>
      <c r="TO59" s="37"/>
      <c r="TP59" s="37"/>
      <c r="TQ59" s="37"/>
      <c r="TR59" s="37"/>
      <c r="TS59" s="37"/>
      <c r="TT59" s="37"/>
      <c r="TU59" s="37"/>
      <c r="TV59" s="37"/>
      <c r="TW59" s="37"/>
      <c r="TX59" s="37"/>
      <c r="TY59" s="37"/>
      <c r="TZ59" s="37"/>
      <c r="UA59" s="37"/>
      <c r="UB59" s="37"/>
      <c r="UC59" s="37"/>
      <c r="UD59" s="37"/>
      <c r="UE59" s="37"/>
      <c r="UF59" s="37"/>
      <c r="UG59" s="37"/>
      <c r="UH59" s="37"/>
      <c r="UI59" s="37"/>
      <c r="UJ59" s="37"/>
      <c r="UK59" s="37"/>
      <c r="UL59" s="37"/>
      <c r="UM59" s="37"/>
      <c r="UN59" s="37"/>
      <c r="UO59" s="37"/>
      <c r="UP59" s="37"/>
      <c r="UQ59" s="37"/>
      <c r="UR59" s="37"/>
      <c r="US59" s="37"/>
      <c r="UT59" s="37"/>
      <c r="UU59" s="37"/>
      <c r="UV59" s="37"/>
      <c r="UW59" s="37"/>
      <c r="UX59" s="37"/>
      <c r="UY59" s="37"/>
      <c r="UZ59" s="37"/>
      <c r="VA59" s="37"/>
      <c r="VB59" s="37"/>
      <c r="VC59" s="37"/>
      <c r="VD59" s="37"/>
      <c r="VE59" s="37"/>
      <c r="VF59" s="37"/>
      <c r="VG59" s="37"/>
      <c r="VH59" s="37"/>
      <c r="VI59" s="37"/>
      <c r="VJ59" s="37"/>
      <c r="VK59" s="37"/>
      <c r="VL59" s="37"/>
      <c r="VM59" s="37"/>
      <c r="VN59" s="37"/>
      <c r="VO59" s="37"/>
      <c r="VP59" s="37"/>
      <c r="VQ59" s="37"/>
      <c r="VR59" s="37"/>
      <c r="VS59" s="37"/>
      <c r="VT59" s="37"/>
      <c r="VU59" s="37"/>
      <c r="VV59" s="37"/>
      <c r="VW59" s="37"/>
      <c r="VX59" s="37"/>
      <c r="VY59" s="37"/>
      <c r="VZ59" s="37"/>
      <c r="WA59" s="37"/>
      <c r="WB59" s="37"/>
      <c r="WC59" s="37"/>
      <c r="WD59" s="37"/>
      <c r="WE59" s="37"/>
      <c r="WF59" s="37"/>
      <c r="WG59" s="37"/>
      <c r="WH59" s="37"/>
      <c r="WI59" s="37"/>
      <c r="WJ59" s="37"/>
      <c r="WK59" s="37"/>
      <c r="WL59" s="37"/>
      <c r="WM59" s="37"/>
      <c r="WN59" s="37"/>
      <c r="WO59" s="37"/>
      <c r="WP59" s="37"/>
      <c r="WQ59" s="37"/>
      <c r="WR59" s="37"/>
      <c r="WS59" s="37"/>
      <c r="WT59" s="37"/>
      <c r="WU59" s="37"/>
      <c r="WV59" s="37"/>
      <c r="WW59" s="37"/>
      <c r="WX59" s="37"/>
      <c r="WY59" s="37"/>
      <c r="WZ59" s="37"/>
      <c r="XA59" s="37"/>
      <c r="XB59" s="37"/>
      <c r="XC59" s="37"/>
      <c r="XD59" s="37"/>
      <c r="XE59" s="37"/>
      <c r="XF59" s="37"/>
      <c r="XG59" s="37"/>
      <c r="XH59" s="37"/>
      <c r="XI59" s="37"/>
      <c r="XJ59" s="37"/>
      <c r="XK59" s="37"/>
      <c r="XL59" s="37"/>
      <c r="XM59" s="37"/>
      <c r="XN59" s="37"/>
      <c r="XO59" s="37"/>
      <c r="XP59" s="37"/>
      <c r="XQ59" s="37"/>
      <c r="XR59" s="37"/>
      <c r="XS59" s="37"/>
      <c r="XT59" s="37"/>
      <c r="XU59" s="37"/>
      <c r="XV59" s="37"/>
      <c r="XW59" s="37"/>
      <c r="XX59" s="37"/>
      <c r="XY59" s="37"/>
      <c r="XZ59" s="37"/>
      <c r="YA59" s="37"/>
      <c r="YB59" s="37"/>
      <c r="YC59" s="37"/>
      <c r="YD59" s="37"/>
      <c r="YE59" s="37"/>
      <c r="YF59" s="37"/>
      <c r="YG59" s="37"/>
      <c r="YH59" s="37"/>
      <c r="YI59" s="37"/>
      <c r="YJ59" s="37"/>
      <c r="YK59" s="37"/>
      <c r="YL59" s="37"/>
      <c r="YM59" s="37"/>
      <c r="YN59" s="37"/>
      <c r="YO59" s="37"/>
      <c r="YP59" s="37"/>
      <c r="YQ59" s="37"/>
      <c r="YR59" s="37"/>
      <c r="YS59" s="37"/>
      <c r="YT59" s="37"/>
      <c r="YU59" s="37"/>
      <c r="YV59" s="37"/>
      <c r="YW59" s="37"/>
      <c r="YX59" s="37"/>
      <c r="YY59" s="37"/>
      <c r="YZ59" s="37"/>
      <c r="ZA59" s="37"/>
      <c r="ZB59" s="37"/>
      <c r="ZC59" s="37"/>
      <c r="ZD59" s="37"/>
      <c r="ZE59" s="37"/>
      <c r="ZF59" s="37"/>
      <c r="ZG59" s="37"/>
      <c r="ZH59" s="37"/>
      <c r="ZI59" s="37"/>
      <c r="ZJ59" s="37"/>
      <c r="ZK59" s="37"/>
      <c r="ZL59" s="37"/>
      <c r="ZM59" s="37"/>
      <c r="ZN59" s="37"/>
      <c r="ZO59" s="37"/>
      <c r="ZP59" s="37"/>
      <c r="ZQ59" s="37"/>
      <c r="ZR59" s="37"/>
      <c r="ZS59" s="37"/>
      <c r="ZT59" s="37"/>
      <c r="ZU59" s="37"/>
      <c r="ZV59" s="37"/>
      <c r="ZW59" s="37"/>
      <c r="ZX59" s="37"/>
      <c r="ZY59" s="37"/>
      <c r="ZZ59" s="37"/>
      <c r="AAA59" s="37"/>
      <c r="AAB59" s="37"/>
      <c r="AAC59" s="37"/>
      <c r="AAD59" s="37"/>
      <c r="AAE59" s="37"/>
      <c r="AAF59" s="37"/>
      <c r="AAG59" s="37"/>
      <c r="AAH59" s="37"/>
      <c r="AAI59" s="37"/>
      <c r="AAJ59" s="37"/>
      <c r="AAK59" s="37"/>
      <c r="AAL59" s="37"/>
      <c r="AAM59" s="37"/>
      <c r="AAN59" s="37"/>
      <c r="AAO59" s="37"/>
      <c r="AAP59" s="37"/>
      <c r="AAQ59" s="37"/>
      <c r="AAR59" s="37"/>
      <c r="AAS59" s="37"/>
      <c r="AAT59" s="37"/>
      <c r="AAU59" s="37"/>
      <c r="AAV59" s="37"/>
      <c r="AAW59" s="37"/>
      <c r="AAX59" s="37"/>
      <c r="AAY59" s="37"/>
      <c r="AAZ59" s="37"/>
      <c r="ABA59" s="37"/>
      <c r="ABB59" s="37"/>
      <c r="ABC59" s="37"/>
      <c r="ABD59" s="37"/>
      <c r="ABE59" s="37"/>
      <c r="ABF59" s="37"/>
      <c r="ABG59" s="37"/>
      <c r="ABH59" s="37"/>
      <c r="ABI59" s="37"/>
      <c r="ABJ59" s="37"/>
      <c r="ABK59" s="37"/>
      <c r="ABL59" s="37"/>
      <c r="ABM59" s="37"/>
      <c r="ABN59" s="37"/>
      <c r="ABO59" s="37"/>
      <c r="ABP59" s="37"/>
      <c r="ABQ59" s="37"/>
      <c r="ABR59" s="37"/>
      <c r="ABS59" s="37"/>
      <c r="ABT59" s="37"/>
      <c r="ABU59" s="37"/>
      <c r="ABV59" s="37"/>
      <c r="ABW59" s="37"/>
      <c r="ABX59" s="37"/>
      <c r="ABY59" s="37"/>
      <c r="ABZ59" s="37"/>
      <c r="ACA59" s="37"/>
      <c r="ACB59" s="37"/>
      <c r="ACC59" s="37"/>
      <c r="ACD59" s="37"/>
      <c r="ACE59" s="37"/>
      <c r="ACF59" s="37"/>
      <c r="ACG59" s="37"/>
      <c r="ACH59" s="37"/>
      <c r="ACI59" s="37"/>
      <c r="ACJ59" s="37"/>
      <c r="ACK59" s="37"/>
      <c r="ACL59" s="37"/>
      <c r="ACM59" s="37"/>
      <c r="ACN59" s="37"/>
      <c r="ACO59" s="37"/>
      <c r="ACP59" s="37"/>
      <c r="ACQ59" s="37"/>
      <c r="ACR59" s="37"/>
      <c r="ACS59" s="37"/>
      <c r="ACT59" s="37"/>
      <c r="ACU59" s="37"/>
      <c r="ACV59" s="37"/>
      <c r="ACW59" s="37"/>
      <c r="ACX59" s="37"/>
      <c r="ACY59" s="37"/>
      <c r="ACZ59" s="37"/>
      <c r="ADA59" s="37"/>
      <c r="ADB59" s="37"/>
      <c r="ADC59" s="37"/>
      <c r="ADD59" s="37"/>
      <c r="ADE59" s="37"/>
      <c r="ADF59" s="37"/>
      <c r="ADG59" s="37"/>
      <c r="ADH59" s="37"/>
      <c r="ADI59" s="37"/>
      <c r="ADJ59" s="37"/>
      <c r="ADK59" s="37"/>
      <c r="ADL59" s="37"/>
      <c r="ADM59" s="37"/>
      <c r="ADN59" s="37"/>
      <c r="ADO59" s="37"/>
      <c r="ADP59" s="37"/>
      <c r="ADQ59" s="37"/>
      <c r="ADR59" s="37"/>
      <c r="ADS59" s="37"/>
      <c r="ADT59" s="37"/>
      <c r="ADU59" s="37"/>
      <c r="ADV59" s="37"/>
      <c r="ADW59" s="37"/>
      <c r="ADX59" s="37"/>
      <c r="ADY59" s="37"/>
      <c r="ADZ59" s="37"/>
      <c r="AEA59" s="37"/>
      <c r="AEB59" s="37"/>
      <c r="AEC59" s="37"/>
      <c r="AED59" s="37"/>
      <c r="AEE59" s="37"/>
      <c r="AEF59" s="37"/>
      <c r="AEG59" s="37"/>
      <c r="AEH59" s="37"/>
      <c r="AEI59" s="37"/>
      <c r="AEJ59" s="37"/>
      <c r="AEK59" s="37"/>
      <c r="AEL59" s="37"/>
      <c r="AEM59" s="37"/>
      <c r="AEN59" s="37"/>
      <c r="AEO59" s="37"/>
      <c r="AEP59" s="37"/>
      <c r="AEQ59" s="37"/>
      <c r="AER59" s="37"/>
      <c r="AES59" s="37"/>
      <c r="AET59" s="37"/>
      <c r="AEU59" s="37"/>
      <c r="AEV59" s="37"/>
      <c r="AEW59" s="37"/>
      <c r="AEX59" s="37"/>
      <c r="AEY59" s="37"/>
      <c r="AEZ59" s="37"/>
      <c r="AFA59" s="37"/>
      <c r="AFB59" s="37"/>
      <c r="AFC59" s="37"/>
      <c r="AFD59" s="37"/>
      <c r="AFE59" s="37"/>
      <c r="AFF59" s="37"/>
      <c r="AFG59" s="37"/>
      <c r="AFH59" s="37"/>
      <c r="AFI59" s="37"/>
      <c r="AFJ59" s="37"/>
      <c r="AFK59" s="37"/>
      <c r="AFL59" s="37"/>
      <c r="AFM59" s="37"/>
      <c r="AFN59" s="37"/>
      <c r="AFO59" s="37"/>
      <c r="AFP59" s="37"/>
      <c r="AFQ59" s="37"/>
      <c r="AFR59" s="37"/>
      <c r="AFS59" s="37"/>
      <c r="AFT59" s="37"/>
      <c r="AFU59" s="37"/>
      <c r="AFV59" s="37"/>
      <c r="AFW59" s="37"/>
      <c r="AFX59" s="37"/>
      <c r="AFY59" s="37"/>
      <c r="AFZ59" s="37"/>
      <c r="AGA59" s="37"/>
      <c r="AGB59" s="37"/>
      <c r="AGC59" s="37"/>
      <c r="AGD59" s="37"/>
      <c r="AGE59" s="37"/>
      <c r="AGF59" s="37"/>
      <c r="AGG59" s="37"/>
      <c r="AGH59" s="37"/>
      <c r="AGI59" s="37"/>
      <c r="AGJ59" s="37"/>
      <c r="AGK59" s="37"/>
      <c r="AGL59" s="37"/>
      <c r="AGM59" s="37"/>
      <c r="AGN59" s="37"/>
      <c r="AGO59" s="37"/>
      <c r="AGP59" s="37"/>
      <c r="AGQ59" s="37"/>
      <c r="AGR59" s="37"/>
      <c r="AGS59" s="37"/>
      <c r="AGT59" s="37"/>
      <c r="AGU59" s="37"/>
      <c r="AGV59" s="37"/>
      <c r="AGW59" s="37"/>
      <c r="AGX59" s="37"/>
      <c r="AGY59" s="37"/>
      <c r="AGZ59" s="37"/>
      <c r="AHA59" s="37"/>
      <c r="AHB59" s="37"/>
      <c r="AHC59" s="37"/>
      <c r="AHD59" s="37"/>
      <c r="AHE59" s="37"/>
      <c r="AHF59" s="37"/>
      <c r="AHG59" s="37"/>
      <c r="AHH59" s="37"/>
      <c r="AHI59" s="37"/>
      <c r="AHJ59" s="37"/>
      <c r="AHK59" s="37"/>
      <c r="AHL59" s="37"/>
      <c r="AHM59" s="37"/>
      <c r="AHN59" s="37"/>
      <c r="AHO59" s="37"/>
      <c r="AHP59" s="37"/>
      <c r="AHQ59" s="37"/>
      <c r="AHR59" s="37"/>
      <c r="AHS59" s="37"/>
      <c r="AHT59" s="37"/>
      <c r="AHU59" s="37"/>
      <c r="AHV59" s="37"/>
      <c r="AHW59" s="37"/>
      <c r="AHX59" s="37"/>
      <c r="AHY59" s="37"/>
      <c r="AHZ59" s="37"/>
      <c r="AIA59" s="37"/>
      <c r="AIB59" s="37"/>
      <c r="AIC59" s="37"/>
      <c r="AID59" s="37"/>
      <c r="AIE59" s="37"/>
      <c r="AIF59" s="37"/>
      <c r="AIG59" s="37"/>
      <c r="AIH59" s="37"/>
      <c r="AII59" s="37"/>
      <c r="AIJ59" s="37"/>
      <c r="AIK59" s="37"/>
      <c r="AIL59" s="37"/>
      <c r="AIM59" s="37"/>
      <c r="AIN59" s="37"/>
      <c r="AIO59" s="37"/>
      <c r="AIP59" s="37"/>
      <c r="AIQ59" s="37"/>
      <c r="AIR59" s="37"/>
      <c r="AIS59" s="37"/>
      <c r="AIT59" s="37"/>
      <c r="AIU59" s="37"/>
      <c r="AIV59" s="37"/>
      <c r="AIW59" s="37"/>
      <c r="AIX59" s="37"/>
      <c r="AIY59" s="37"/>
      <c r="AIZ59" s="37"/>
      <c r="AJA59" s="37"/>
      <c r="AJB59" s="37"/>
      <c r="AJC59" s="37"/>
      <c r="AJD59" s="37"/>
      <c r="AJE59" s="37"/>
      <c r="AJF59" s="37"/>
      <c r="AJG59" s="37"/>
      <c r="AJH59" s="37"/>
      <c r="AJI59" s="37"/>
      <c r="AJJ59" s="37"/>
      <c r="AJK59" s="37"/>
      <c r="AJL59" s="37"/>
      <c r="AJM59" s="37"/>
      <c r="AJN59" s="37"/>
      <c r="AJO59" s="37"/>
      <c r="AJP59" s="37"/>
      <c r="AJQ59" s="37"/>
      <c r="AJR59" s="37"/>
      <c r="AJS59" s="37"/>
      <c r="AJT59" s="37"/>
      <c r="AJU59" s="37"/>
      <c r="AJV59" s="37"/>
      <c r="AJW59" s="37"/>
      <c r="AJX59" s="37"/>
      <c r="AJY59" s="37"/>
      <c r="AJZ59" s="37"/>
      <c r="AKA59" s="37"/>
      <c r="AKB59" s="37"/>
      <c r="AKC59" s="37"/>
      <c r="AKD59" s="37"/>
      <c r="AKE59" s="37"/>
      <c r="AKF59" s="37"/>
      <c r="AKG59" s="37"/>
      <c r="AKH59" s="37"/>
      <c r="AKI59" s="37"/>
      <c r="AKJ59" s="37"/>
      <c r="AKK59" s="37"/>
      <c r="AKL59" s="37"/>
      <c r="AKM59" s="37"/>
      <c r="AKN59" s="37"/>
      <c r="AKO59" s="37"/>
      <c r="AKP59" s="37"/>
      <c r="AKQ59" s="37"/>
      <c r="AKR59" s="37"/>
      <c r="AKS59" s="37"/>
      <c r="AKT59" s="37"/>
      <c r="AKU59" s="37"/>
      <c r="AKV59" s="37"/>
      <c r="AKW59" s="37"/>
      <c r="AKX59" s="37"/>
      <c r="AKY59" s="37"/>
      <c r="AKZ59" s="37"/>
      <c r="ALA59" s="37"/>
      <c r="ALB59" s="37"/>
      <c r="ALC59" s="37"/>
      <c r="ALD59" s="37"/>
      <c r="ALE59" s="37"/>
      <c r="ALF59" s="37"/>
      <c r="ALG59" s="37"/>
      <c r="ALH59" s="37"/>
      <c r="ALI59" s="37"/>
      <c r="ALJ59" s="37"/>
      <c r="ALK59" s="37"/>
      <c r="ALL59" s="37"/>
      <c r="ALM59" s="37"/>
      <c r="ALN59" s="37"/>
      <c r="ALO59" s="37"/>
      <c r="ALP59" s="37"/>
      <c r="ALQ59" s="37"/>
      <c r="ALR59" s="37"/>
      <c r="ALS59" s="37"/>
      <c r="ALT59" s="37"/>
      <c r="ALU59" s="37"/>
      <c r="ALV59" s="37"/>
      <c r="ALW59" s="37"/>
      <c r="ALX59" s="37"/>
      <c r="ALY59" s="37"/>
      <c r="ALZ59" s="37"/>
      <c r="AMA59" s="37"/>
      <c r="AMB59" s="37"/>
      <c r="AMC59" s="37"/>
      <c r="AMD59" s="37"/>
      <c r="AME59" s="37"/>
      <c r="AMF59" s="37"/>
      <c r="AMG59" s="37"/>
      <c r="AMH59" s="37"/>
      <c r="AMI59" s="37"/>
      <c r="AMJ59" s="37"/>
    </row>
    <row r="60" spans="1:1024" ht="51" x14ac:dyDescent="0.2">
      <c r="A60" s="29" t="s">
        <v>174</v>
      </c>
      <c r="B60" s="23" t="s">
        <v>175</v>
      </c>
      <c r="C60" s="25" t="s">
        <v>176</v>
      </c>
      <c r="D60" s="1">
        <f t="shared" si="2"/>
        <v>0.35990614800000004</v>
      </c>
      <c r="E60" s="1">
        <f t="shared" si="3"/>
        <v>0.35990614800000004</v>
      </c>
      <c r="F60" s="1">
        <f t="shared" si="4"/>
        <v>0</v>
      </c>
      <c r="G60" s="1">
        <f t="shared" si="5"/>
        <v>0.35990614800000004</v>
      </c>
      <c r="H60" s="1">
        <f t="shared" si="6"/>
        <v>0</v>
      </c>
      <c r="I60" s="1">
        <f t="shared" si="7"/>
        <v>0</v>
      </c>
      <c r="J60" s="1">
        <f t="shared" ref="J60" si="134">SUM(J61:J66)</f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f t="shared" ref="X60" si="135">SUM(X61:X66)</f>
        <v>0</v>
      </c>
      <c r="Y60" s="1">
        <f t="shared" si="11"/>
        <v>0.35990614800000004</v>
      </c>
      <c r="Z60" s="1">
        <v>0</v>
      </c>
      <c r="AA60" s="1">
        <v>0.35990614800000004</v>
      </c>
      <c r="AB60" s="1">
        <v>0</v>
      </c>
      <c r="AC60" s="1">
        <v>0</v>
      </c>
      <c r="AD60" s="1">
        <f t="shared" si="12"/>
        <v>0</v>
      </c>
      <c r="AE60" s="1">
        <f t="shared" si="13"/>
        <v>0</v>
      </c>
      <c r="AF60" s="1">
        <f t="shared" si="14"/>
        <v>0</v>
      </c>
      <c r="AG60" s="1">
        <f t="shared" si="15"/>
        <v>0</v>
      </c>
      <c r="AH60" s="1">
        <f t="shared" si="16"/>
        <v>0</v>
      </c>
      <c r="AI60" s="1">
        <f t="shared" si="17"/>
        <v>0</v>
      </c>
      <c r="AJ60" s="1">
        <f t="shared" si="18"/>
        <v>0</v>
      </c>
      <c r="AK60" s="1">
        <v>0</v>
      </c>
      <c r="AL60" s="1">
        <v>0</v>
      </c>
      <c r="AM60" s="1">
        <v>0</v>
      </c>
      <c r="AN60" s="1">
        <v>0</v>
      </c>
      <c r="AO60" s="1">
        <f t="shared" si="20"/>
        <v>0</v>
      </c>
      <c r="AP60" s="1">
        <v>0</v>
      </c>
      <c r="AQ60" s="1">
        <v>0</v>
      </c>
      <c r="AR60" s="1">
        <v>0</v>
      </c>
      <c r="AS60" s="1">
        <v>0</v>
      </c>
      <c r="AT60" s="1">
        <f t="shared" si="21"/>
        <v>0</v>
      </c>
      <c r="AU60" s="1">
        <v>0</v>
      </c>
      <c r="AV60" s="1">
        <v>0</v>
      </c>
      <c r="AW60" s="1">
        <v>0</v>
      </c>
      <c r="AX60" s="1">
        <v>0</v>
      </c>
      <c r="AY60" s="1">
        <f t="shared" si="22"/>
        <v>0</v>
      </c>
      <c r="AZ60" s="2">
        <v>0</v>
      </c>
      <c r="BA60" s="2">
        <v>0</v>
      </c>
      <c r="BB60" s="2">
        <v>0</v>
      </c>
      <c r="BC60" s="2">
        <v>0</v>
      </c>
    </row>
    <row r="61" spans="1:1024" ht="51" x14ac:dyDescent="0.2">
      <c r="A61" s="29" t="s">
        <v>174</v>
      </c>
      <c r="B61" s="23" t="s">
        <v>177</v>
      </c>
      <c r="C61" s="25" t="s">
        <v>178</v>
      </c>
      <c r="D61" s="1">
        <f t="shared" si="2"/>
        <v>0.55795991999999994</v>
      </c>
      <c r="E61" s="1">
        <f t="shared" si="3"/>
        <v>0.55795991999999994</v>
      </c>
      <c r="F61" s="1">
        <f t="shared" si="4"/>
        <v>0</v>
      </c>
      <c r="G61" s="1">
        <f t="shared" si="5"/>
        <v>0.55795991999999994</v>
      </c>
      <c r="H61" s="1">
        <f t="shared" si="6"/>
        <v>0</v>
      </c>
      <c r="I61" s="1">
        <f t="shared" si="7"/>
        <v>0</v>
      </c>
      <c r="J61" s="1">
        <f t="shared" ref="J61" si="136">SUM(J62:J67)</f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f t="shared" ref="X61" si="137">SUM(X62:X67)</f>
        <v>0</v>
      </c>
      <c r="Y61" s="1">
        <f t="shared" si="11"/>
        <v>0.55795991999999994</v>
      </c>
      <c r="Z61" s="1">
        <v>0</v>
      </c>
      <c r="AA61" s="1">
        <v>0.55795991999999994</v>
      </c>
      <c r="AB61" s="1">
        <v>0</v>
      </c>
      <c r="AC61" s="1">
        <v>0</v>
      </c>
      <c r="AD61" s="1">
        <f t="shared" si="12"/>
        <v>0.461202</v>
      </c>
      <c r="AE61" s="1">
        <f t="shared" si="13"/>
        <v>0.461202</v>
      </c>
      <c r="AF61" s="1">
        <f t="shared" si="14"/>
        <v>0</v>
      </c>
      <c r="AG61" s="1">
        <f t="shared" si="15"/>
        <v>0.461202</v>
      </c>
      <c r="AH61" s="1">
        <f t="shared" si="16"/>
        <v>0</v>
      </c>
      <c r="AI61" s="1">
        <f t="shared" si="17"/>
        <v>0</v>
      </c>
      <c r="AJ61" s="1">
        <f t="shared" si="18"/>
        <v>0</v>
      </c>
      <c r="AK61" s="1">
        <v>0</v>
      </c>
      <c r="AL61" s="1">
        <v>0</v>
      </c>
      <c r="AM61" s="1">
        <v>0</v>
      </c>
      <c r="AN61" s="1">
        <v>0</v>
      </c>
      <c r="AO61" s="1">
        <f t="shared" si="20"/>
        <v>0.461202</v>
      </c>
      <c r="AP61" s="1">
        <v>0</v>
      </c>
      <c r="AQ61" s="1">
        <v>0.461202</v>
      </c>
      <c r="AR61" s="1">
        <v>0</v>
      </c>
      <c r="AS61" s="1">
        <v>0</v>
      </c>
      <c r="AT61" s="1">
        <f t="shared" si="21"/>
        <v>0</v>
      </c>
      <c r="AU61" s="1">
        <v>0</v>
      </c>
      <c r="AV61" s="1">
        <v>0</v>
      </c>
      <c r="AW61" s="1">
        <v>0</v>
      </c>
      <c r="AX61" s="1">
        <v>0</v>
      </c>
      <c r="AY61" s="1">
        <f t="shared" si="22"/>
        <v>0</v>
      </c>
      <c r="AZ61" s="2">
        <v>0</v>
      </c>
      <c r="BA61" s="2">
        <v>0</v>
      </c>
      <c r="BB61" s="2">
        <v>0</v>
      </c>
      <c r="BC61" s="2">
        <v>0</v>
      </c>
    </row>
    <row r="62" spans="1:1024" ht="76.5" x14ac:dyDescent="0.2">
      <c r="A62" s="29" t="s">
        <v>174</v>
      </c>
      <c r="B62" s="25" t="s">
        <v>179</v>
      </c>
      <c r="C62" s="25" t="s">
        <v>180</v>
      </c>
      <c r="D62" s="1">
        <f t="shared" si="2"/>
        <v>0.30489380000000038</v>
      </c>
      <c r="E62" s="1">
        <f t="shared" si="3"/>
        <v>0.30489380000000038</v>
      </c>
      <c r="F62" s="1">
        <f t="shared" si="4"/>
        <v>0</v>
      </c>
      <c r="G62" s="1">
        <f t="shared" si="5"/>
        <v>0.30489380000000038</v>
      </c>
      <c r="H62" s="1">
        <f t="shared" si="6"/>
        <v>0</v>
      </c>
      <c r="I62" s="1">
        <f t="shared" si="7"/>
        <v>0</v>
      </c>
      <c r="J62" s="1">
        <f t="shared" ref="J62" si="138">SUM(J63:J68)</f>
        <v>0</v>
      </c>
      <c r="K62" s="2">
        <v>0</v>
      </c>
      <c r="L62" s="2">
        <v>0</v>
      </c>
      <c r="M62" s="2">
        <v>0</v>
      </c>
      <c r="N62" s="2">
        <v>0</v>
      </c>
      <c r="O62" s="1">
        <v>0</v>
      </c>
      <c r="P62" s="2">
        <v>0</v>
      </c>
      <c r="Q62" s="2">
        <v>0</v>
      </c>
      <c r="R62" s="2">
        <v>0</v>
      </c>
      <c r="S62" s="2">
        <v>0</v>
      </c>
      <c r="T62" s="1">
        <v>0</v>
      </c>
      <c r="U62" s="2">
        <v>0</v>
      </c>
      <c r="V62" s="2">
        <v>0</v>
      </c>
      <c r="W62" s="2">
        <v>0</v>
      </c>
      <c r="X62" s="2">
        <f t="shared" ref="X62" si="139">SUM(X63:X68)</f>
        <v>0</v>
      </c>
      <c r="Y62" s="1">
        <f t="shared" si="11"/>
        <v>0.30489380000000038</v>
      </c>
      <c r="Z62" s="1">
        <v>0</v>
      </c>
      <c r="AA62" s="1">
        <v>0.30489380000000038</v>
      </c>
      <c r="AB62" s="1">
        <v>0</v>
      </c>
      <c r="AC62" s="1">
        <v>0</v>
      </c>
      <c r="AD62" s="1">
        <f t="shared" si="12"/>
        <v>0</v>
      </c>
      <c r="AE62" s="1">
        <f t="shared" si="13"/>
        <v>0</v>
      </c>
      <c r="AF62" s="1">
        <f t="shared" si="14"/>
        <v>0</v>
      </c>
      <c r="AG62" s="1">
        <f t="shared" si="15"/>
        <v>0</v>
      </c>
      <c r="AH62" s="1">
        <f t="shared" si="16"/>
        <v>0</v>
      </c>
      <c r="AI62" s="1">
        <f t="shared" si="17"/>
        <v>0</v>
      </c>
      <c r="AJ62" s="1">
        <f t="shared" si="18"/>
        <v>0</v>
      </c>
      <c r="AK62" s="2">
        <v>0</v>
      </c>
      <c r="AL62" s="2">
        <v>0</v>
      </c>
      <c r="AM62" s="2">
        <v>0</v>
      </c>
      <c r="AN62" s="2">
        <v>0</v>
      </c>
      <c r="AO62" s="1">
        <f t="shared" si="20"/>
        <v>0</v>
      </c>
      <c r="AP62" s="2">
        <v>0</v>
      </c>
      <c r="AQ62" s="2">
        <v>0</v>
      </c>
      <c r="AR62" s="2">
        <v>0</v>
      </c>
      <c r="AS62" s="1">
        <v>0</v>
      </c>
      <c r="AT62" s="1">
        <f t="shared" si="21"/>
        <v>0</v>
      </c>
      <c r="AU62" s="2">
        <v>0</v>
      </c>
      <c r="AV62" s="2">
        <v>0</v>
      </c>
      <c r="AW62" s="2">
        <v>0</v>
      </c>
      <c r="AX62" s="2">
        <v>0</v>
      </c>
      <c r="AY62" s="1">
        <f t="shared" si="22"/>
        <v>0</v>
      </c>
      <c r="AZ62" s="2">
        <v>0</v>
      </c>
      <c r="BA62" s="2">
        <v>0</v>
      </c>
      <c r="BB62" s="2">
        <v>0</v>
      </c>
      <c r="BC62" s="2">
        <v>0</v>
      </c>
    </row>
    <row r="63" spans="1:1024" ht="63.75" x14ac:dyDescent="0.2">
      <c r="A63" s="29" t="s">
        <v>174</v>
      </c>
      <c r="B63" s="30" t="s">
        <v>181</v>
      </c>
      <c r="C63" s="25" t="s">
        <v>182</v>
      </c>
      <c r="D63" s="1">
        <f t="shared" si="2"/>
        <v>0.53720099999999993</v>
      </c>
      <c r="E63" s="1">
        <f t="shared" si="3"/>
        <v>0.53720099999999993</v>
      </c>
      <c r="F63" s="1">
        <f t="shared" si="4"/>
        <v>0</v>
      </c>
      <c r="G63" s="1">
        <f t="shared" si="5"/>
        <v>0.53720099999999993</v>
      </c>
      <c r="H63" s="1">
        <f t="shared" si="6"/>
        <v>0</v>
      </c>
      <c r="I63" s="1">
        <f t="shared" si="7"/>
        <v>0</v>
      </c>
      <c r="J63" s="1">
        <f t="shared" ref="J63" si="140">SUM(J64:J69)</f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f t="shared" ref="X63" si="141">SUM(X64:X69)</f>
        <v>0</v>
      </c>
      <c r="Y63" s="1">
        <f t="shared" si="11"/>
        <v>0.53720099999999993</v>
      </c>
      <c r="Z63" s="1">
        <v>0</v>
      </c>
      <c r="AA63" s="1">
        <v>0.53720099999999993</v>
      </c>
      <c r="AB63" s="1">
        <v>0</v>
      </c>
      <c r="AC63" s="1">
        <v>0</v>
      </c>
      <c r="AD63" s="1">
        <f t="shared" si="12"/>
        <v>0</v>
      </c>
      <c r="AE63" s="1">
        <f t="shared" si="13"/>
        <v>0</v>
      </c>
      <c r="AF63" s="1">
        <f t="shared" si="14"/>
        <v>0</v>
      </c>
      <c r="AG63" s="1">
        <f t="shared" si="15"/>
        <v>0</v>
      </c>
      <c r="AH63" s="1">
        <f t="shared" si="16"/>
        <v>0</v>
      </c>
      <c r="AI63" s="1">
        <f t="shared" si="17"/>
        <v>0</v>
      </c>
      <c r="AJ63" s="1">
        <f t="shared" si="18"/>
        <v>0</v>
      </c>
      <c r="AK63" s="2">
        <v>0</v>
      </c>
      <c r="AL63" s="2">
        <v>0</v>
      </c>
      <c r="AM63" s="2">
        <v>0</v>
      </c>
      <c r="AN63" s="2">
        <v>0</v>
      </c>
      <c r="AO63" s="1">
        <f t="shared" si="20"/>
        <v>0</v>
      </c>
      <c r="AP63" s="2">
        <v>0</v>
      </c>
      <c r="AQ63" s="2">
        <v>0</v>
      </c>
      <c r="AR63" s="2">
        <v>0</v>
      </c>
      <c r="AS63" s="1">
        <v>0</v>
      </c>
      <c r="AT63" s="1">
        <f t="shared" si="21"/>
        <v>0</v>
      </c>
      <c r="AU63" s="2">
        <v>0</v>
      </c>
      <c r="AV63" s="2">
        <v>0</v>
      </c>
      <c r="AW63" s="2">
        <v>0</v>
      </c>
      <c r="AX63" s="2">
        <v>0</v>
      </c>
      <c r="AY63" s="1">
        <f t="shared" si="22"/>
        <v>0</v>
      </c>
      <c r="AZ63" s="2">
        <v>0</v>
      </c>
      <c r="BA63" s="2">
        <v>0</v>
      </c>
      <c r="BB63" s="2">
        <v>0</v>
      </c>
      <c r="BC63" s="2">
        <v>0</v>
      </c>
    </row>
    <row r="64" spans="1:1024" ht="76.5" x14ac:dyDescent="0.2">
      <c r="A64" s="29" t="s">
        <v>174</v>
      </c>
      <c r="B64" s="29" t="s">
        <v>183</v>
      </c>
      <c r="C64" s="25" t="s">
        <v>184</v>
      </c>
      <c r="D64" s="1">
        <f t="shared" si="2"/>
        <v>0.54076810799999997</v>
      </c>
      <c r="E64" s="1">
        <f t="shared" si="3"/>
        <v>0.54076810799999997</v>
      </c>
      <c r="F64" s="1">
        <f t="shared" si="4"/>
        <v>0</v>
      </c>
      <c r="G64" s="1">
        <f t="shared" si="5"/>
        <v>0.54076810799999997</v>
      </c>
      <c r="H64" s="1">
        <f t="shared" si="6"/>
        <v>0</v>
      </c>
      <c r="I64" s="1">
        <f t="shared" si="7"/>
        <v>0</v>
      </c>
      <c r="J64" s="1">
        <f t="shared" ref="J64" si="142">SUM(J65:J70)</f>
        <v>0</v>
      </c>
      <c r="K64" s="2">
        <v>0</v>
      </c>
      <c r="L64" s="2">
        <v>0</v>
      </c>
      <c r="M64" s="2">
        <v>0</v>
      </c>
      <c r="N64" s="2">
        <v>0</v>
      </c>
      <c r="O64" s="1">
        <v>0</v>
      </c>
      <c r="P64" s="2">
        <v>0</v>
      </c>
      <c r="Q64" s="2">
        <v>0</v>
      </c>
      <c r="R64" s="2">
        <v>0</v>
      </c>
      <c r="S64" s="2">
        <v>0</v>
      </c>
      <c r="T64" s="1">
        <v>0</v>
      </c>
      <c r="U64" s="2">
        <v>0</v>
      </c>
      <c r="V64" s="2">
        <v>0</v>
      </c>
      <c r="W64" s="2">
        <v>0</v>
      </c>
      <c r="X64" s="2">
        <f t="shared" ref="X64" si="143">SUM(X65:X70)</f>
        <v>0</v>
      </c>
      <c r="Y64" s="1">
        <f t="shared" si="11"/>
        <v>0.54076810799999997</v>
      </c>
      <c r="Z64" s="2">
        <v>0</v>
      </c>
      <c r="AA64" s="2">
        <v>0.54076810799999997</v>
      </c>
      <c r="AB64" s="2">
        <v>0</v>
      </c>
      <c r="AC64" s="2">
        <v>0</v>
      </c>
      <c r="AD64" s="1">
        <f t="shared" si="12"/>
        <v>0</v>
      </c>
      <c r="AE64" s="1">
        <f t="shared" si="13"/>
        <v>0</v>
      </c>
      <c r="AF64" s="1">
        <f t="shared" si="14"/>
        <v>0</v>
      </c>
      <c r="AG64" s="1">
        <f t="shared" si="15"/>
        <v>0</v>
      </c>
      <c r="AH64" s="1">
        <f t="shared" si="16"/>
        <v>0</v>
      </c>
      <c r="AI64" s="1">
        <f t="shared" si="17"/>
        <v>0</v>
      </c>
      <c r="AJ64" s="1">
        <f t="shared" si="18"/>
        <v>0</v>
      </c>
      <c r="AK64" s="2">
        <v>0</v>
      </c>
      <c r="AL64" s="2">
        <v>0</v>
      </c>
      <c r="AM64" s="2">
        <v>0</v>
      </c>
      <c r="AN64" s="2">
        <v>0</v>
      </c>
      <c r="AO64" s="1">
        <f t="shared" si="20"/>
        <v>0</v>
      </c>
      <c r="AP64" s="2">
        <v>0</v>
      </c>
      <c r="AQ64" s="2">
        <v>0</v>
      </c>
      <c r="AR64" s="2">
        <v>0</v>
      </c>
      <c r="AS64" s="1">
        <v>0</v>
      </c>
      <c r="AT64" s="1">
        <f t="shared" si="21"/>
        <v>0</v>
      </c>
      <c r="AU64" s="2">
        <v>0</v>
      </c>
      <c r="AV64" s="2">
        <v>0</v>
      </c>
      <c r="AW64" s="2">
        <v>0</v>
      </c>
      <c r="AX64" s="2">
        <v>0</v>
      </c>
      <c r="AY64" s="1">
        <f t="shared" si="22"/>
        <v>0</v>
      </c>
      <c r="AZ64" s="2">
        <v>0</v>
      </c>
      <c r="BA64" s="2">
        <v>0</v>
      </c>
      <c r="BB64" s="2">
        <v>0</v>
      </c>
      <c r="BC64" s="2">
        <v>0</v>
      </c>
    </row>
    <row r="65" spans="1:1024" ht="51" x14ac:dyDescent="0.2">
      <c r="A65" s="29" t="s">
        <v>174</v>
      </c>
      <c r="B65" s="29" t="s">
        <v>185</v>
      </c>
      <c r="C65" s="25" t="s">
        <v>186</v>
      </c>
      <c r="D65" s="1">
        <f t="shared" si="2"/>
        <v>0.13598405999999999</v>
      </c>
      <c r="E65" s="1">
        <f t="shared" si="3"/>
        <v>0.13598405999999999</v>
      </c>
      <c r="F65" s="1">
        <f t="shared" si="4"/>
        <v>0</v>
      </c>
      <c r="G65" s="1">
        <f t="shared" si="5"/>
        <v>0.13598405999999999</v>
      </c>
      <c r="H65" s="1">
        <f t="shared" si="6"/>
        <v>0</v>
      </c>
      <c r="I65" s="1">
        <f t="shared" si="7"/>
        <v>0</v>
      </c>
      <c r="J65" s="1">
        <f t="shared" ref="J65" si="144">SUM(J66:J71)</f>
        <v>0</v>
      </c>
      <c r="K65" s="2">
        <v>0</v>
      </c>
      <c r="L65" s="2">
        <v>0</v>
      </c>
      <c r="M65" s="2">
        <v>0</v>
      </c>
      <c r="N65" s="2">
        <v>0</v>
      </c>
      <c r="O65" s="1">
        <v>0</v>
      </c>
      <c r="P65" s="2">
        <v>0</v>
      </c>
      <c r="Q65" s="2">
        <v>0</v>
      </c>
      <c r="R65" s="2">
        <v>0</v>
      </c>
      <c r="S65" s="2">
        <v>0</v>
      </c>
      <c r="T65" s="1">
        <v>0</v>
      </c>
      <c r="U65" s="2">
        <v>0</v>
      </c>
      <c r="V65" s="2">
        <v>0</v>
      </c>
      <c r="W65" s="2">
        <v>0</v>
      </c>
      <c r="X65" s="2">
        <f t="shared" ref="X65" si="145">SUM(X66:X71)</f>
        <v>0</v>
      </c>
      <c r="Y65" s="1">
        <f t="shared" si="11"/>
        <v>0.13598405999999999</v>
      </c>
      <c r="Z65" s="1">
        <v>0</v>
      </c>
      <c r="AA65" s="1">
        <v>0.13598405999999999</v>
      </c>
      <c r="AB65" s="1">
        <v>0</v>
      </c>
      <c r="AC65" s="1">
        <v>0</v>
      </c>
      <c r="AD65" s="1">
        <f t="shared" si="12"/>
        <v>0</v>
      </c>
      <c r="AE65" s="1">
        <f t="shared" si="13"/>
        <v>0</v>
      </c>
      <c r="AF65" s="1">
        <f t="shared" si="14"/>
        <v>0</v>
      </c>
      <c r="AG65" s="1">
        <f t="shared" si="15"/>
        <v>0</v>
      </c>
      <c r="AH65" s="1">
        <f t="shared" si="16"/>
        <v>0</v>
      </c>
      <c r="AI65" s="1">
        <f t="shared" si="17"/>
        <v>0</v>
      </c>
      <c r="AJ65" s="1">
        <f t="shared" si="18"/>
        <v>0</v>
      </c>
      <c r="AK65" s="2">
        <v>0</v>
      </c>
      <c r="AL65" s="2">
        <v>0</v>
      </c>
      <c r="AM65" s="2">
        <v>0</v>
      </c>
      <c r="AN65" s="2">
        <v>0</v>
      </c>
      <c r="AO65" s="1">
        <f t="shared" si="20"/>
        <v>0</v>
      </c>
      <c r="AP65" s="2">
        <v>0</v>
      </c>
      <c r="AQ65" s="2">
        <v>0</v>
      </c>
      <c r="AR65" s="2">
        <v>0</v>
      </c>
      <c r="AS65" s="1">
        <v>0</v>
      </c>
      <c r="AT65" s="1">
        <f t="shared" si="21"/>
        <v>0</v>
      </c>
      <c r="AU65" s="2">
        <v>0</v>
      </c>
      <c r="AV65" s="2">
        <v>0</v>
      </c>
      <c r="AW65" s="2">
        <v>0</v>
      </c>
      <c r="AX65" s="2">
        <v>0</v>
      </c>
      <c r="AY65" s="1">
        <f t="shared" si="22"/>
        <v>0</v>
      </c>
      <c r="AZ65" s="2">
        <v>0</v>
      </c>
      <c r="BA65" s="2">
        <v>0</v>
      </c>
      <c r="BB65" s="2">
        <v>0</v>
      </c>
      <c r="BC65" s="2">
        <v>0</v>
      </c>
    </row>
    <row r="66" spans="1:1024" ht="63.75" x14ac:dyDescent="0.2">
      <c r="A66" s="29" t="s">
        <v>174</v>
      </c>
      <c r="B66" s="29" t="s">
        <v>187</v>
      </c>
      <c r="C66" s="25" t="s">
        <v>188</v>
      </c>
      <c r="D66" s="1">
        <f t="shared" si="2"/>
        <v>0.37234453199999995</v>
      </c>
      <c r="E66" s="1">
        <f t="shared" si="3"/>
        <v>0.37234453199999995</v>
      </c>
      <c r="F66" s="1">
        <f t="shared" si="4"/>
        <v>0</v>
      </c>
      <c r="G66" s="1">
        <f t="shared" si="5"/>
        <v>0.37234453199999995</v>
      </c>
      <c r="H66" s="1">
        <f t="shared" si="6"/>
        <v>0</v>
      </c>
      <c r="I66" s="1">
        <f t="shared" si="7"/>
        <v>0</v>
      </c>
      <c r="J66" s="1">
        <f t="shared" ref="J66" si="146">SUM(J67:J72)</f>
        <v>0</v>
      </c>
      <c r="K66" s="2">
        <v>0</v>
      </c>
      <c r="L66" s="2">
        <v>0</v>
      </c>
      <c r="M66" s="2">
        <v>0</v>
      </c>
      <c r="N66" s="2">
        <v>0</v>
      </c>
      <c r="O66" s="1">
        <v>0</v>
      </c>
      <c r="P66" s="2">
        <v>0</v>
      </c>
      <c r="Q66" s="2">
        <v>0</v>
      </c>
      <c r="R66" s="2">
        <v>0</v>
      </c>
      <c r="S66" s="2">
        <v>0</v>
      </c>
      <c r="T66" s="1">
        <v>0</v>
      </c>
      <c r="U66" s="2">
        <v>0</v>
      </c>
      <c r="V66" s="2">
        <v>0</v>
      </c>
      <c r="W66" s="2">
        <v>0</v>
      </c>
      <c r="X66" s="2">
        <f t="shared" ref="X66" si="147">SUM(X67:X72)</f>
        <v>0</v>
      </c>
      <c r="Y66" s="1">
        <f t="shared" si="11"/>
        <v>0.37234453199999995</v>
      </c>
      <c r="Z66" s="1">
        <v>0</v>
      </c>
      <c r="AA66" s="1">
        <v>0.37234453199999995</v>
      </c>
      <c r="AB66" s="1">
        <v>0</v>
      </c>
      <c r="AC66" s="1">
        <v>0</v>
      </c>
      <c r="AD66" s="1">
        <f t="shared" si="12"/>
        <v>0</v>
      </c>
      <c r="AE66" s="1">
        <f t="shared" si="13"/>
        <v>0</v>
      </c>
      <c r="AF66" s="1">
        <f t="shared" si="14"/>
        <v>0</v>
      </c>
      <c r="AG66" s="1">
        <f t="shared" si="15"/>
        <v>0</v>
      </c>
      <c r="AH66" s="1">
        <f t="shared" si="16"/>
        <v>0</v>
      </c>
      <c r="AI66" s="1">
        <f t="shared" si="17"/>
        <v>0</v>
      </c>
      <c r="AJ66" s="1">
        <f t="shared" si="18"/>
        <v>0</v>
      </c>
      <c r="AK66" s="2">
        <v>0</v>
      </c>
      <c r="AL66" s="2">
        <v>0</v>
      </c>
      <c r="AM66" s="2">
        <v>0</v>
      </c>
      <c r="AN66" s="2">
        <v>0</v>
      </c>
      <c r="AO66" s="1">
        <f t="shared" si="20"/>
        <v>0</v>
      </c>
      <c r="AP66" s="2">
        <v>0</v>
      </c>
      <c r="AQ66" s="2">
        <v>0</v>
      </c>
      <c r="AR66" s="2">
        <v>0</v>
      </c>
      <c r="AS66" s="1">
        <v>0</v>
      </c>
      <c r="AT66" s="1">
        <f t="shared" si="21"/>
        <v>0</v>
      </c>
      <c r="AU66" s="2">
        <v>0</v>
      </c>
      <c r="AV66" s="2">
        <v>0</v>
      </c>
      <c r="AW66" s="2">
        <v>0</v>
      </c>
      <c r="AX66" s="2">
        <v>0</v>
      </c>
      <c r="AY66" s="1">
        <f t="shared" si="22"/>
        <v>0</v>
      </c>
      <c r="AZ66" s="2">
        <v>0</v>
      </c>
      <c r="BA66" s="2">
        <v>0</v>
      </c>
      <c r="BB66" s="2">
        <v>0</v>
      </c>
      <c r="BC66" s="2">
        <v>0</v>
      </c>
    </row>
    <row r="67" spans="1:1024" ht="51" x14ac:dyDescent="0.2">
      <c r="A67" s="29" t="s">
        <v>174</v>
      </c>
      <c r="B67" s="29" t="s">
        <v>189</v>
      </c>
      <c r="C67" s="25" t="s">
        <v>190</v>
      </c>
      <c r="D67" s="1">
        <f t="shared" si="2"/>
        <v>0.21197543999999999</v>
      </c>
      <c r="E67" s="1">
        <f t="shared" si="3"/>
        <v>0.21197543999999999</v>
      </c>
      <c r="F67" s="1">
        <f t="shared" si="4"/>
        <v>0</v>
      </c>
      <c r="G67" s="1">
        <f t="shared" si="5"/>
        <v>0.21197543999999999</v>
      </c>
      <c r="H67" s="1">
        <f t="shared" si="6"/>
        <v>0</v>
      </c>
      <c r="I67" s="1">
        <f t="shared" si="7"/>
        <v>0</v>
      </c>
      <c r="J67" s="1">
        <f t="shared" ref="J67" si="148">SUM(J68:J73)</f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f t="shared" ref="X67" si="149">SUM(X68:X73)</f>
        <v>0</v>
      </c>
      <c r="Y67" s="1">
        <f t="shared" si="11"/>
        <v>0.21197543999999999</v>
      </c>
      <c r="Z67" s="1">
        <v>0</v>
      </c>
      <c r="AA67" s="1">
        <v>0.21197543999999999</v>
      </c>
      <c r="AB67" s="1">
        <v>0</v>
      </c>
      <c r="AC67" s="1">
        <v>0</v>
      </c>
      <c r="AD67" s="1">
        <f t="shared" si="12"/>
        <v>0</v>
      </c>
      <c r="AE67" s="1">
        <f t="shared" si="13"/>
        <v>0</v>
      </c>
      <c r="AF67" s="1">
        <f t="shared" si="14"/>
        <v>0</v>
      </c>
      <c r="AG67" s="1">
        <f t="shared" si="15"/>
        <v>0</v>
      </c>
      <c r="AH67" s="1">
        <f t="shared" si="16"/>
        <v>0</v>
      </c>
      <c r="AI67" s="1">
        <f t="shared" si="17"/>
        <v>0</v>
      </c>
      <c r="AJ67" s="1">
        <f t="shared" si="18"/>
        <v>0</v>
      </c>
      <c r="AK67" s="1">
        <v>0</v>
      </c>
      <c r="AL67" s="1">
        <v>0</v>
      </c>
      <c r="AM67" s="1">
        <v>0</v>
      </c>
      <c r="AN67" s="1">
        <v>0</v>
      </c>
      <c r="AO67" s="1">
        <f t="shared" si="20"/>
        <v>0</v>
      </c>
      <c r="AP67" s="1">
        <v>0</v>
      </c>
      <c r="AQ67" s="1">
        <v>0</v>
      </c>
      <c r="AR67" s="1">
        <v>0</v>
      </c>
      <c r="AS67" s="1">
        <v>0</v>
      </c>
      <c r="AT67" s="1">
        <f t="shared" si="21"/>
        <v>0</v>
      </c>
      <c r="AU67" s="1">
        <v>0</v>
      </c>
      <c r="AV67" s="1">
        <v>0</v>
      </c>
      <c r="AW67" s="1">
        <v>0</v>
      </c>
      <c r="AX67" s="1">
        <v>0</v>
      </c>
      <c r="AY67" s="1">
        <f t="shared" si="22"/>
        <v>0</v>
      </c>
      <c r="AZ67" s="2">
        <v>0</v>
      </c>
      <c r="BA67" s="2">
        <v>0</v>
      </c>
      <c r="BB67" s="2">
        <v>0</v>
      </c>
      <c r="BC67" s="2">
        <v>0</v>
      </c>
    </row>
    <row r="68" spans="1:1024" ht="38.25" x14ac:dyDescent="0.2">
      <c r="A68" s="29" t="s">
        <v>174</v>
      </c>
      <c r="B68" s="29" t="s">
        <v>191</v>
      </c>
      <c r="C68" s="25" t="s">
        <v>192</v>
      </c>
      <c r="D68" s="1">
        <f t="shared" si="2"/>
        <v>0.24995227199999998</v>
      </c>
      <c r="E68" s="1">
        <f t="shared" si="3"/>
        <v>0.24995227199999998</v>
      </c>
      <c r="F68" s="1">
        <f t="shared" si="4"/>
        <v>0</v>
      </c>
      <c r="G68" s="1">
        <f t="shared" si="5"/>
        <v>0.24995227199999998</v>
      </c>
      <c r="H68" s="1">
        <f t="shared" si="6"/>
        <v>0</v>
      </c>
      <c r="I68" s="1">
        <f t="shared" si="7"/>
        <v>0</v>
      </c>
      <c r="J68" s="1">
        <f t="shared" ref="J68" si="150">SUM(J69:J74)</f>
        <v>0</v>
      </c>
      <c r="K68" s="2">
        <v>0</v>
      </c>
      <c r="L68" s="2">
        <v>0</v>
      </c>
      <c r="M68" s="2">
        <v>0</v>
      </c>
      <c r="N68" s="2">
        <v>0</v>
      </c>
      <c r="O68" s="1">
        <v>0</v>
      </c>
      <c r="P68" s="2">
        <v>0</v>
      </c>
      <c r="Q68" s="2">
        <v>0</v>
      </c>
      <c r="R68" s="2">
        <v>0</v>
      </c>
      <c r="S68" s="2">
        <v>0</v>
      </c>
      <c r="T68" s="1">
        <v>0</v>
      </c>
      <c r="U68" s="2">
        <v>0</v>
      </c>
      <c r="V68" s="2">
        <v>0</v>
      </c>
      <c r="W68" s="2">
        <v>0</v>
      </c>
      <c r="X68" s="2">
        <f t="shared" ref="X68" si="151">SUM(X69:X74)</f>
        <v>0</v>
      </c>
      <c r="Y68" s="1">
        <f t="shared" si="11"/>
        <v>0.24995227199999998</v>
      </c>
      <c r="Z68" s="2">
        <v>0</v>
      </c>
      <c r="AA68" s="2">
        <v>0.24995227199999998</v>
      </c>
      <c r="AB68" s="2">
        <v>0</v>
      </c>
      <c r="AC68" s="2">
        <v>0</v>
      </c>
      <c r="AD68" s="1">
        <f t="shared" si="12"/>
        <v>0</v>
      </c>
      <c r="AE68" s="1">
        <f t="shared" si="13"/>
        <v>0</v>
      </c>
      <c r="AF68" s="1">
        <f t="shared" si="14"/>
        <v>0</v>
      </c>
      <c r="AG68" s="1">
        <f t="shared" si="15"/>
        <v>0</v>
      </c>
      <c r="AH68" s="1">
        <f t="shared" si="16"/>
        <v>0</v>
      </c>
      <c r="AI68" s="1">
        <f t="shared" si="17"/>
        <v>0</v>
      </c>
      <c r="AJ68" s="1">
        <f t="shared" si="18"/>
        <v>0</v>
      </c>
      <c r="AK68" s="2">
        <v>0</v>
      </c>
      <c r="AL68" s="2">
        <v>0</v>
      </c>
      <c r="AM68" s="2">
        <v>0</v>
      </c>
      <c r="AN68" s="2">
        <v>0</v>
      </c>
      <c r="AO68" s="1">
        <f t="shared" si="20"/>
        <v>0</v>
      </c>
      <c r="AP68" s="2">
        <v>0</v>
      </c>
      <c r="AQ68" s="2">
        <v>0</v>
      </c>
      <c r="AR68" s="2">
        <v>0</v>
      </c>
      <c r="AS68" s="1">
        <v>0</v>
      </c>
      <c r="AT68" s="1">
        <f t="shared" si="21"/>
        <v>0</v>
      </c>
      <c r="AU68" s="2">
        <v>0</v>
      </c>
      <c r="AV68" s="2">
        <v>0</v>
      </c>
      <c r="AW68" s="2">
        <v>0</v>
      </c>
      <c r="AX68" s="2">
        <v>0</v>
      </c>
      <c r="AY68" s="1">
        <f t="shared" si="22"/>
        <v>0</v>
      </c>
      <c r="AZ68" s="2">
        <v>0</v>
      </c>
      <c r="BA68" s="2">
        <v>0</v>
      </c>
      <c r="BB68" s="2">
        <v>0</v>
      </c>
      <c r="BC68" s="2">
        <v>0</v>
      </c>
    </row>
    <row r="69" spans="1:1024" s="38" customFormat="1" ht="27.75" customHeight="1" x14ac:dyDescent="0.2">
      <c r="A69" s="21" t="s">
        <v>193</v>
      </c>
      <c r="B69" s="16" t="s">
        <v>133</v>
      </c>
      <c r="C69" s="16" t="s">
        <v>78</v>
      </c>
      <c r="D69" s="39">
        <f t="shared" si="2"/>
        <v>0</v>
      </c>
      <c r="E69" s="39">
        <f t="shared" si="3"/>
        <v>0</v>
      </c>
      <c r="F69" s="39">
        <f t="shared" si="4"/>
        <v>0</v>
      </c>
      <c r="G69" s="39">
        <f t="shared" si="5"/>
        <v>0</v>
      </c>
      <c r="H69" s="39">
        <f t="shared" si="6"/>
        <v>0</v>
      </c>
      <c r="I69" s="39">
        <f t="shared" si="7"/>
        <v>0</v>
      </c>
      <c r="J69" s="39">
        <f t="shared" ref="J69" si="152">SUM(J70:J75)</f>
        <v>0</v>
      </c>
      <c r="K69" s="41">
        <v>0</v>
      </c>
      <c r="L69" s="41">
        <v>0</v>
      </c>
      <c r="M69" s="41">
        <v>0</v>
      </c>
      <c r="N69" s="41">
        <v>0</v>
      </c>
      <c r="O69" s="39">
        <v>0</v>
      </c>
      <c r="P69" s="41">
        <v>0</v>
      </c>
      <c r="Q69" s="41">
        <v>0</v>
      </c>
      <c r="R69" s="41">
        <v>0</v>
      </c>
      <c r="S69" s="41">
        <v>0</v>
      </c>
      <c r="T69" s="39">
        <v>0</v>
      </c>
      <c r="U69" s="41">
        <v>0</v>
      </c>
      <c r="V69" s="41">
        <v>0</v>
      </c>
      <c r="W69" s="41">
        <v>0</v>
      </c>
      <c r="X69" s="41">
        <f t="shared" ref="X69" si="153">SUM(X70:X75)</f>
        <v>0</v>
      </c>
      <c r="Y69" s="39">
        <f t="shared" si="11"/>
        <v>0</v>
      </c>
      <c r="Z69" s="41">
        <v>0</v>
      </c>
      <c r="AA69" s="41">
        <v>0</v>
      </c>
      <c r="AB69" s="41">
        <v>0</v>
      </c>
      <c r="AC69" s="41">
        <v>0</v>
      </c>
      <c r="AD69" s="39">
        <f t="shared" si="12"/>
        <v>0</v>
      </c>
      <c r="AE69" s="39">
        <f t="shared" si="13"/>
        <v>0</v>
      </c>
      <c r="AF69" s="39">
        <f t="shared" si="14"/>
        <v>0</v>
      </c>
      <c r="AG69" s="39">
        <f t="shared" si="15"/>
        <v>0</v>
      </c>
      <c r="AH69" s="39">
        <f t="shared" si="16"/>
        <v>0</v>
      </c>
      <c r="AI69" s="39">
        <f t="shared" si="17"/>
        <v>0</v>
      </c>
      <c r="AJ69" s="39">
        <f t="shared" si="18"/>
        <v>0</v>
      </c>
      <c r="AK69" s="41">
        <v>0</v>
      </c>
      <c r="AL69" s="41">
        <v>0</v>
      </c>
      <c r="AM69" s="41">
        <v>0</v>
      </c>
      <c r="AN69" s="41">
        <v>0</v>
      </c>
      <c r="AO69" s="39">
        <f t="shared" si="20"/>
        <v>0</v>
      </c>
      <c r="AP69" s="41">
        <v>0</v>
      </c>
      <c r="AQ69" s="41">
        <v>0</v>
      </c>
      <c r="AR69" s="41">
        <v>0</v>
      </c>
      <c r="AS69" s="39">
        <v>0</v>
      </c>
      <c r="AT69" s="39">
        <f t="shared" si="21"/>
        <v>0</v>
      </c>
      <c r="AU69" s="41">
        <v>0</v>
      </c>
      <c r="AV69" s="41">
        <v>0</v>
      </c>
      <c r="AW69" s="41">
        <v>0</v>
      </c>
      <c r="AX69" s="41">
        <v>0</v>
      </c>
      <c r="AY69" s="39">
        <f t="shared" si="22"/>
        <v>0</v>
      </c>
      <c r="AZ69" s="41">
        <v>0</v>
      </c>
      <c r="BA69" s="41">
        <v>0</v>
      </c>
      <c r="BB69" s="41">
        <v>0</v>
      </c>
      <c r="BC69" s="41">
        <v>0</v>
      </c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37"/>
      <c r="LK69" s="37"/>
      <c r="LL69" s="37"/>
      <c r="LM69" s="37"/>
      <c r="LN69" s="37"/>
      <c r="LO69" s="37"/>
      <c r="LP69" s="37"/>
      <c r="LQ69" s="37"/>
      <c r="LR69" s="37"/>
      <c r="LS69" s="37"/>
      <c r="LT69" s="37"/>
      <c r="LU69" s="37"/>
      <c r="LV69" s="37"/>
      <c r="LW69" s="37"/>
      <c r="LX69" s="37"/>
      <c r="LY69" s="37"/>
      <c r="LZ69" s="37"/>
      <c r="MA69" s="37"/>
      <c r="MB69" s="37"/>
      <c r="MC69" s="37"/>
      <c r="MD69" s="37"/>
      <c r="ME69" s="37"/>
      <c r="MF69" s="37"/>
      <c r="MG69" s="37"/>
      <c r="MH69" s="37"/>
      <c r="MI69" s="37"/>
      <c r="MJ69" s="37"/>
      <c r="MK69" s="37"/>
      <c r="ML69" s="37"/>
      <c r="MM69" s="37"/>
      <c r="MN69" s="37"/>
      <c r="MO69" s="37"/>
      <c r="MP69" s="37"/>
      <c r="MQ69" s="37"/>
      <c r="MR69" s="37"/>
      <c r="MS69" s="37"/>
      <c r="MT69" s="37"/>
      <c r="MU69" s="37"/>
      <c r="MV69" s="37"/>
      <c r="MW69" s="37"/>
      <c r="MX69" s="37"/>
      <c r="MY69" s="37"/>
      <c r="MZ69" s="37"/>
      <c r="NA69" s="37"/>
      <c r="NB69" s="37"/>
      <c r="NC69" s="37"/>
      <c r="ND69" s="37"/>
      <c r="NE69" s="37"/>
      <c r="NF69" s="37"/>
      <c r="NG69" s="37"/>
      <c r="NH69" s="37"/>
      <c r="NI69" s="37"/>
      <c r="NJ69" s="37"/>
      <c r="NK69" s="37"/>
      <c r="NL69" s="37"/>
      <c r="NM69" s="37"/>
      <c r="NN69" s="37"/>
      <c r="NO69" s="37"/>
      <c r="NP69" s="37"/>
      <c r="NQ69" s="37"/>
      <c r="NR69" s="37"/>
      <c r="NS69" s="37"/>
      <c r="NT69" s="37"/>
      <c r="NU69" s="37"/>
      <c r="NV69" s="37"/>
      <c r="NW69" s="37"/>
      <c r="NX69" s="37"/>
      <c r="NY69" s="37"/>
      <c r="NZ69" s="37"/>
      <c r="OA69" s="37"/>
      <c r="OB69" s="37"/>
      <c r="OC69" s="37"/>
      <c r="OD69" s="37"/>
      <c r="OE69" s="37"/>
      <c r="OF69" s="37"/>
      <c r="OG69" s="37"/>
      <c r="OH69" s="37"/>
      <c r="OI69" s="37"/>
      <c r="OJ69" s="37"/>
      <c r="OK69" s="37"/>
      <c r="OL69" s="37"/>
      <c r="OM69" s="37"/>
      <c r="ON69" s="37"/>
      <c r="OO69" s="37"/>
      <c r="OP69" s="37"/>
      <c r="OQ69" s="37"/>
      <c r="OR69" s="37"/>
      <c r="OS69" s="37"/>
      <c r="OT69" s="37"/>
      <c r="OU69" s="37"/>
      <c r="OV69" s="37"/>
      <c r="OW69" s="37"/>
      <c r="OX69" s="37"/>
      <c r="OY69" s="37"/>
      <c r="OZ69" s="37"/>
      <c r="PA69" s="37"/>
      <c r="PB69" s="37"/>
      <c r="PC69" s="37"/>
      <c r="PD69" s="37"/>
      <c r="PE69" s="37"/>
      <c r="PF69" s="37"/>
      <c r="PG69" s="37"/>
      <c r="PH69" s="37"/>
      <c r="PI69" s="37"/>
      <c r="PJ69" s="37"/>
      <c r="PK69" s="37"/>
      <c r="PL69" s="37"/>
      <c r="PM69" s="37"/>
      <c r="PN69" s="37"/>
      <c r="PO69" s="37"/>
      <c r="PP69" s="37"/>
      <c r="PQ69" s="37"/>
      <c r="PR69" s="37"/>
      <c r="PS69" s="37"/>
      <c r="PT69" s="37"/>
      <c r="PU69" s="37"/>
      <c r="PV69" s="37"/>
      <c r="PW69" s="37"/>
      <c r="PX69" s="37"/>
      <c r="PY69" s="37"/>
      <c r="PZ69" s="37"/>
      <c r="QA69" s="37"/>
      <c r="QB69" s="37"/>
      <c r="QC69" s="37"/>
      <c r="QD69" s="37"/>
      <c r="QE69" s="37"/>
      <c r="QF69" s="37"/>
      <c r="QG69" s="37"/>
      <c r="QH69" s="37"/>
      <c r="QI69" s="37"/>
      <c r="QJ69" s="37"/>
      <c r="QK69" s="37"/>
      <c r="QL69" s="37"/>
      <c r="QM69" s="37"/>
      <c r="QN69" s="37"/>
      <c r="QO69" s="37"/>
      <c r="QP69" s="37"/>
      <c r="QQ69" s="37"/>
      <c r="QR69" s="37"/>
      <c r="QS69" s="37"/>
      <c r="QT69" s="37"/>
      <c r="QU69" s="37"/>
      <c r="QV69" s="37"/>
      <c r="QW69" s="37"/>
      <c r="QX69" s="37"/>
      <c r="QY69" s="37"/>
      <c r="QZ69" s="37"/>
      <c r="RA69" s="37"/>
      <c r="RB69" s="37"/>
      <c r="RC69" s="37"/>
      <c r="RD69" s="37"/>
      <c r="RE69" s="37"/>
      <c r="RF69" s="37"/>
      <c r="RG69" s="37"/>
      <c r="RH69" s="37"/>
      <c r="RI69" s="37"/>
      <c r="RJ69" s="37"/>
      <c r="RK69" s="37"/>
      <c r="RL69" s="37"/>
      <c r="RM69" s="37"/>
      <c r="RN69" s="37"/>
      <c r="RO69" s="37"/>
      <c r="RP69" s="37"/>
      <c r="RQ69" s="37"/>
      <c r="RR69" s="37"/>
      <c r="RS69" s="37"/>
      <c r="RT69" s="37"/>
      <c r="RU69" s="37"/>
      <c r="RV69" s="37"/>
      <c r="RW69" s="37"/>
      <c r="RX69" s="37"/>
      <c r="RY69" s="37"/>
      <c r="RZ69" s="37"/>
      <c r="SA69" s="37"/>
      <c r="SB69" s="37"/>
      <c r="SC69" s="37"/>
      <c r="SD69" s="37"/>
      <c r="SE69" s="37"/>
      <c r="SF69" s="37"/>
      <c r="SG69" s="37"/>
      <c r="SH69" s="37"/>
      <c r="SI69" s="37"/>
      <c r="SJ69" s="37"/>
      <c r="SK69" s="37"/>
      <c r="SL69" s="37"/>
      <c r="SM69" s="37"/>
      <c r="SN69" s="37"/>
      <c r="SO69" s="37"/>
      <c r="SP69" s="37"/>
      <c r="SQ69" s="37"/>
      <c r="SR69" s="37"/>
      <c r="SS69" s="37"/>
      <c r="ST69" s="37"/>
      <c r="SU69" s="37"/>
      <c r="SV69" s="37"/>
      <c r="SW69" s="37"/>
      <c r="SX69" s="37"/>
      <c r="SY69" s="37"/>
      <c r="SZ69" s="37"/>
      <c r="TA69" s="37"/>
      <c r="TB69" s="37"/>
      <c r="TC69" s="37"/>
      <c r="TD69" s="37"/>
      <c r="TE69" s="37"/>
      <c r="TF69" s="37"/>
      <c r="TG69" s="37"/>
      <c r="TH69" s="37"/>
      <c r="TI69" s="37"/>
      <c r="TJ69" s="37"/>
      <c r="TK69" s="37"/>
      <c r="TL69" s="37"/>
      <c r="TM69" s="37"/>
      <c r="TN69" s="37"/>
      <c r="TO69" s="37"/>
      <c r="TP69" s="37"/>
      <c r="TQ69" s="37"/>
      <c r="TR69" s="37"/>
      <c r="TS69" s="37"/>
      <c r="TT69" s="37"/>
      <c r="TU69" s="37"/>
      <c r="TV69" s="37"/>
      <c r="TW69" s="37"/>
      <c r="TX69" s="37"/>
      <c r="TY69" s="37"/>
      <c r="TZ69" s="37"/>
      <c r="UA69" s="37"/>
      <c r="UB69" s="37"/>
      <c r="UC69" s="37"/>
      <c r="UD69" s="37"/>
      <c r="UE69" s="37"/>
      <c r="UF69" s="37"/>
      <c r="UG69" s="37"/>
      <c r="UH69" s="37"/>
      <c r="UI69" s="37"/>
      <c r="UJ69" s="37"/>
      <c r="UK69" s="37"/>
      <c r="UL69" s="37"/>
      <c r="UM69" s="37"/>
      <c r="UN69" s="37"/>
      <c r="UO69" s="37"/>
      <c r="UP69" s="37"/>
      <c r="UQ69" s="37"/>
      <c r="UR69" s="37"/>
      <c r="US69" s="37"/>
      <c r="UT69" s="37"/>
      <c r="UU69" s="37"/>
      <c r="UV69" s="37"/>
      <c r="UW69" s="37"/>
      <c r="UX69" s="37"/>
      <c r="UY69" s="37"/>
      <c r="UZ69" s="37"/>
      <c r="VA69" s="37"/>
      <c r="VB69" s="37"/>
      <c r="VC69" s="37"/>
      <c r="VD69" s="37"/>
      <c r="VE69" s="37"/>
      <c r="VF69" s="37"/>
      <c r="VG69" s="37"/>
      <c r="VH69" s="37"/>
      <c r="VI69" s="37"/>
      <c r="VJ69" s="37"/>
      <c r="VK69" s="37"/>
      <c r="VL69" s="37"/>
      <c r="VM69" s="37"/>
      <c r="VN69" s="37"/>
      <c r="VO69" s="37"/>
      <c r="VP69" s="37"/>
      <c r="VQ69" s="37"/>
      <c r="VR69" s="37"/>
      <c r="VS69" s="37"/>
      <c r="VT69" s="37"/>
      <c r="VU69" s="37"/>
      <c r="VV69" s="37"/>
      <c r="VW69" s="37"/>
      <c r="VX69" s="37"/>
      <c r="VY69" s="37"/>
      <c r="VZ69" s="37"/>
      <c r="WA69" s="37"/>
      <c r="WB69" s="37"/>
      <c r="WC69" s="37"/>
      <c r="WD69" s="37"/>
      <c r="WE69" s="37"/>
      <c r="WF69" s="37"/>
      <c r="WG69" s="37"/>
      <c r="WH69" s="37"/>
      <c r="WI69" s="37"/>
      <c r="WJ69" s="37"/>
      <c r="WK69" s="37"/>
      <c r="WL69" s="37"/>
      <c r="WM69" s="37"/>
      <c r="WN69" s="37"/>
      <c r="WO69" s="37"/>
      <c r="WP69" s="37"/>
      <c r="WQ69" s="37"/>
      <c r="WR69" s="37"/>
      <c r="WS69" s="37"/>
      <c r="WT69" s="37"/>
      <c r="WU69" s="37"/>
      <c r="WV69" s="37"/>
      <c r="WW69" s="37"/>
      <c r="WX69" s="37"/>
      <c r="WY69" s="37"/>
      <c r="WZ69" s="37"/>
      <c r="XA69" s="37"/>
      <c r="XB69" s="37"/>
      <c r="XC69" s="37"/>
      <c r="XD69" s="37"/>
      <c r="XE69" s="37"/>
      <c r="XF69" s="37"/>
      <c r="XG69" s="37"/>
      <c r="XH69" s="37"/>
      <c r="XI69" s="37"/>
      <c r="XJ69" s="37"/>
      <c r="XK69" s="37"/>
      <c r="XL69" s="37"/>
      <c r="XM69" s="37"/>
      <c r="XN69" s="37"/>
      <c r="XO69" s="37"/>
      <c r="XP69" s="37"/>
      <c r="XQ69" s="37"/>
      <c r="XR69" s="37"/>
      <c r="XS69" s="37"/>
      <c r="XT69" s="37"/>
      <c r="XU69" s="37"/>
      <c r="XV69" s="37"/>
      <c r="XW69" s="37"/>
      <c r="XX69" s="37"/>
      <c r="XY69" s="37"/>
      <c r="XZ69" s="37"/>
      <c r="YA69" s="37"/>
      <c r="YB69" s="37"/>
      <c r="YC69" s="37"/>
      <c r="YD69" s="37"/>
      <c r="YE69" s="37"/>
      <c r="YF69" s="37"/>
      <c r="YG69" s="37"/>
      <c r="YH69" s="37"/>
      <c r="YI69" s="37"/>
      <c r="YJ69" s="37"/>
      <c r="YK69" s="37"/>
      <c r="YL69" s="37"/>
      <c r="YM69" s="37"/>
      <c r="YN69" s="37"/>
      <c r="YO69" s="37"/>
      <c r="YP69" s="37"/>
      <c r="YQ69" s="37"/>
      <c r="YR69" s="37"/>
      <c r="YS69" s="37"/>
      <c r="YT69" s="37"/>
      <c r="YU69" s="37"/>
      <c r="YV69" s="37"/>
      <c r="YW69" s="37"/>
      <c r="YX69" s="37"/>
      <c r="YY69" s="37"/>
      <c r="YZ69" s="37"/>
      <c r="ZA69" s="37"/>
      <c r="ZB69" s="37"/>
      <c r="ZC69" s="37"/>
      <c r="ZD69" s="37"/>
      <c r="ZE69" s="37"/>
      <c r="ZF69" s="37"/>
      <c r="ZG69" s="37"/>
      <c r="ZH69" s="37"/>
      <c r="ZI69" s="37"/>
      <c r="ZJ69" s="37"/>
      <c r="ZK69" s="37"/>
      <c r="ZL69" s="37"/>
      <c r="ZM69" s="37"/>
      <c r="ZN69" s="37"/>
      <c r="ZO69" s="37"/>
      <c r="ZP69" s="37"/>
      <c r="ZQ69" s="37"/>
      <c r="ZR69" s="37"/>
      <c r="ZS69" s="37"/>
      <c r="ZT69" s="37"/>
      <c r="ZU69" s="37"/>
      <c r="ZV69" s="37"/>
      <c r="ZW69" s="37"/>
      <c r="ZX69" s="37"/>
      <c r="ZY69" s="37"/>
      <c r="ZZ69" s="37"/>
      <c r="AAA69" s="37"/>
      <c r="AAB69" s="37"/>
      <c r="AAC69" s="37"/>
      <c r="AAD69" s="37"/>
      <c r="AAE69" s="37"/>
      <c r="AAF69" s="37"/>
      <c r="AAG69" s="37"/>
      <c r="AAH69" s="37"/>
      <c r="AAI69" s="37"/>
      <c r="AAJ69" s="37"/>
      <c r="AAK69" s="37"/>
      <c r="AAL69" s="37"/>
      <c r="AAM69" s="37"/>
      <c r="AAN69" s="37"/>
      <c r="AAO69" s="37"/>
      <c r="AAP69" s="37"/>
      <c r="AAQ69" s="37"/>
      <c r="AAR69" s="37"/>
      <c r="AAS69" s="37"/>
      <c r="AAT69" s="37"/>
      <c r="AAU69" s="37"/>
      <c r="AAV69" s="37"/>
      <c r="AAW69" s="37"/>
      <c r="AAX69" s="37"/>
      <c r="AAY69" s="37"/>
      <c r="AAZ69" s="37"/>
      <c r="ABA69" s="37"/>
      <c r="ABB69" s="37"/>
      <c r="ABC69" s="37"/>
      <c r="ABD69" s="37"/>
      <c r="ABE69" s="37"/>
      <c r="ABF69" s="37"/>
      <c r="ABG69" s="37"/>
      <c r="ABH69" s="37"/>
      <c r="ABI69" s="37"/>
      <c r="ABJ69" s="37"/>
      <c r="ABK69" s="37"/>
      <c r="ABL69" s="37"/>
      <c r="ABM69" s="37"/>
      <c r="ABN69" s="37"/>
      <c r="ABO69" s="37"/>
      <c r="ABP69" s="37"/>
      <c r="ABQ69" s="37"/>
      <c r="ABR69" s="37"/>
      <c r="ABS69" s="37"/>
      <c r="ABT69" s="37"/>
      <c r="ABU69" s="37"/>
      <c r="ABV69" s="37"/>
      <c r="ABW69" s="37"/>
      <c r="ABX69" s="37"/>
      <c r="ABY69" s="37"/>
      <c r="ABZ69" s="37"/>
      <c r="ACA69" s="37"/>
      <c r="ACB69" s="37"/>
      <c r="ACC69" s="37"/>
      <c r="ACD69" s="37"/>
      <c r="ACE69" s="37"/>
      <c r="ACF69" s="37"/>
      <c r="ACG69" s="37"/>
      <c r="ACH69" s="37"/>
      <c r="ACI69" s="37"/>
      <c r="ACJ69" s="37"/>
      <c r="ACK69" s="37"/>
      <c r="ACL69" s="37"/>
      <c r="ACM69" s="37"/>
      <c r="ACN69" s="37"/>
      <c r="ACO69" s="37"/>
      <c r="ACP69" s="37"/>
      <c r="ACQ69" s="37"/>
      <c r="ACR69" s="37"/>
      <c r="ACS69" s="37"/>
      <c r="ACT69" s="37"/>
      <c r="ACU69" s="37"/>
      <c r="ACV69" s="37"/>
      <c r="ACW69" s="37"/>
      <c r="ACX69" s="37"/>
      <c r="ACY69" s="37"/>
      <c r="ACZ69" s="37"/>
      <c r="ADA69" s="37"/>
      <c r="ADB69" s="37"/>
      <c r="ADC69" s="37"/>
      <c r="ADD69" s="37"/>
      <c r="ADE69" s="37"/>
      <c r="ADF69" s="37"/>
      <c r="ADG69" s="37"/>
      <c r="ADH69" s="37"/>
      <c r="ADI69" s="37"/>
      <c r="ADJ69" s="37"/>
      <c r="ADK69" s="37"/>
      <c r="ADL69" s="37"/>
      <c r="ADM69" s="37"/>
      <c r="ADN69" s="37"/>
      <c r="ADO69" s="37"/>
      <c r="ADP69" s="37"/>
      <c r="ADQ69" s="37"/>
      <c r="ADR69" s="37"/>
      <c r="ADS69" s="37"/>
      <c r="ADT69" s="37"/>
      <c r="ADU69" s="37"/>
      <c r="ADV69" s="37"/>
      <c r="ADW69" s="37"/>
      <c r="ADX69" s="37"/>
      <c r="ADY69" s="37"/>
      <c r="ADZ69" s="37"/>
      <c r="AEA69" s="37"/>
      <c r="AEB69" s="37"/>
      <c r="AEC69" s="37"/>
      <c r="AED69" s="37"/>
      <c r="AEE69" s="37"/>
      <c r="AEF69" s="37"/>
      <c r="AEG69" s="37"/>
      <c r="AEH69" s="37"/>
      <c r="AEI69" s="37"/>
      <c r="AEJ69" s="37"/>
      <c r="AEK69" s="37"/>
      <c r="AEL69" s="37"/>
      <c r="AEM69" s="37"/>
      <c r="AEN69" s="37"/>
      <c r="AEO69" s="37"/>
      <c r="AEP69" s="37"/>
      <c r="AEQ69" s="37"/>
      <c r="AER69" s="37"/>
      <c r="AES69" s="37"/>
      <c r="AET69" s="37"/>
      <c r="AEU69" s="37"/>
      <c r="AEV69" s="37"/>
      <c r="AEW69" s="37"/>
      <c r="AEX69" s="37"/>
      <c r="AEY69" s="37"/>
      <c r="AEZ69" s="37"/>
      <c r="AFA69" s="37"/>
      <c r="AFB69" s="37"/>
      <c r="AFC69" s="37"/>
      <c r="AFD69" s="37"/>
      <c r="AFE69" s="37"/>
      <c r="AFF69" s="37"/>
      <c r="AFG69" s="37"/>
      <c r="AFH69" s="37"/>
      <c r="AFI69" s="37"/>
      <c r="AFJ69" s="37"/>
      <c r="AFK69" s="37"/>
      <c r="AFL69" s="37"/>
      <c r="AFM69" s="37"/>
      <c r="AFN69" s="37"/>
      <c r="AFO69" s="37"/>
      <c r="AFP69" s="37"/>
      <c r="AFQ69" s="37"/>
      <c r="AFR69" s="37"/>
      <c r="AFS69" s="37"/>
      <c r="AFT69" s="37"/>
      <c r="AFU69" s="37"/>
      <c r="AFV69" s="37"/>
      <c r="AFW69" s="37"/>
      <c r="AFX69" s="37"/>
      <c r="AFY69" s="37"/>
      <c r="AFZ69" s="37"/>
      <c r="AGA69" s="37"/>
      <c r="AGB69" s="37"/>
      <c r="AGC69" s="37"/>
      <c r="AGD69" s="37"/>
      <c r="AGE69" s="37"/>
      <c r="AGF69" s="37"/>
      <c r="AGG69" s="37"/>
      <c r="AGH69" s="37"/>
      <c r="AGI69" s="37"/>
      <c r="AGJ69" s="37"/>
      <c r="AGK69" s="37"/>
      <c r="AGL69" s="37"/>
      <c r="AGM69" s="37"/>
      <c r="AGN69" s="37"/>
      <c r="AGO69" s="37"/>
      <c r="AGP69" s="37"/>
      <c r="AGQ69" s="37"/>
      <c r="AGR69" s="37"/>
      <c r="AGS69" s="37"/>
      <c r="AGT69" s="37"/>
      <c r="AGU69" s="37"/>
      <c r="AGV69" s="37"/>
      <c r="AGW69" s="37"/>
      <c r="AGX69" s="37"/>
      <c r="AGY69" s="37"/>
      <c r="AGZ69" s="37"/>
      <c r="AHA69" s="37"/>
      <c r="AHB69" s="37"/>
      <c r="AHC69" s="37"/>
      <c r="AHD69" s="37"/>
      <c r="AHE69" s="37"/>
      <c r="AHF69" s="37"/>
      <c r="AHG69" s="37"/>
      <c r="AHH69" s="37"/>
      <c r="AHI69" s="37"/>
      <c r="AHJ69" s="37"/>
      <c r="AHK69" s="37"/>
      <c r="AHL69" s="37"/>
      <c r="AHM69" s="37"/>
      <c r="AHN69" s="37"/>
      <c r="AHO69" s="37"/>
      <c r="AHP69" s="37"/>
      <c r="AHQ69" s="37"/>
      <c r="AHR69" s="37"/>
      <c r="AHS69" s="37"/>
      <c r="AHT69" s="37"/>
      <c r="AHU69" s="37"/>
      <c r="AHV69" s="37"/>
      <c r="AHW69" s="37"/>
      <c r="AHX69" s="37"/>
      <c r="AHY69" s="37"/>
      <c r="AHZ69" s="37"/>
      <c r="AIA69" s="37"/>
      <c r="AIB69" s="37"/>
      <c r="AIC69" s="37"/>
      <c r="AID69" s="37"/>
      <c r="AIE69" s="37"/>
      <c r="AIF69" s="37"/>
      <c r="AIG69" s="37"/>
      <c r="AIH69" s="37"/>
      <c r="AII69" s="37"/>
      <c r="AIJ69" s="37"/>
      <c r="AIK69" s="37"/>
      <c r="AIL69" s="37"/>
      <c r="AIM69" s="37"/>
      <c r="AIN69" s="37"/>
      <c r="AIO69" s="37"/>
      <c r="AIP69" s="37"/>
      <c r="AIQ69" s="37"/>
      <c r="AIR69" s="37"/>
      <c r="AIS69" s="37"/>
      <c r="AIT69" s="37"/>
      <c r="AIU69" s="37"/>
      <c r="AIV69" s="37"/>
      <c r="AIW69" s="37"/>
      <c r="AIX69" s="37"/>
      <c r="AIY69" s="37"/>
      <c r="AIZ69" s="37"/>
      <c r="AJA69" s="37"/>
      <c r="AJB69" s="37"/>
      <c r="AJC69" s="37"/>
      <c r="AJD69" s="37"/>
      <c r="AJE69" s="37"/>
      <c r="AJF69" s="37"/>
      <c r="AJG69" s="37"/>
      <c r="AJH69" s="37"/>
      <c r="AJI69" s="37"/>
      <c r="AJJ69" s="37"/>
      <c r="AJK69" s="37"/>
      <c r="AJL69" s="37"/>
      <c r="AJM69" s="37"/>
      <c r="AJN69" s="37"/>
      <c r="AJO69" s="37"/>
      <c r="AJP69" s="37"/>
      <c r="AJQ69" s="37"/>
      <c r="AJR69" s="37"/>
      <c r="AJS69" s="37"/>
      <c r="AJT69" s="37"/>
      <c r="AJU69" s="37"/>
      <c r="AJV69" s="37"/>
      <c r="AJW69" s="37"/>
      <c r="AJX69" s="37"/>
      <c r="AJY69" s="37"/>
      <c r="AJZ69" s="37"/>
      <c r="AKA69" s="37"/>
      <c r="AKB69" s="37"/>
      <c r="AKC69" s="37"/>
      <c r="AKD69" s="37"/>
      <c r="AKE69" s="37"/>
      <c r="AKF69" s="37"/>
      <c r="AKG69" s="37"/>
      <c r="AKH69" s="37"/>
      <c r="AKI69" s="37"/>
      <c r="AKJ69" s="37"/>
      <c r="AKK69" s="37"/>
      <c r="AKL69" s="37"/>
      <c r="AKM69" s="37"/>
      <c r="AKN69" s="37"/>
      <c r="AKO69" s="37"/>
      <c r="AKP69" s="37"/>
      <c r="AKQ69" s="37"/>
      <c r="AKR69" s="37"/>
      <c r="AKS69" s="37"/>
      <c r="AKT69" s="37"/>
      <c r="AKU69" s="37"/>
      <c r="AKV69" s="37"/>
      <c r="AKW69" s="37"/>
      <c r="AKX69" s="37"/>
      <c r="AKY69" s="37"/>
      <c r="AKZ69" s="37"/>
      <c r="ALA69" s="37"/>
      <c r="ALB69" s="37"/>
      <c r="ALC69" s="37"/>
      <c r="ALD69" s="37"/>
      <c r="ALE69" s="37"/>
      <c r="ALF69" s="37"/>
      <c r="ALG69" s="37"/>
      <c r="ALH69" s="37"/>
      <c r="ALI69" s="37"/>
      <c r="ALJ69" s="37"/>
      <c r="ALK69" s="37"/>
      <c r="ALL69" s="37"/>
      <c r="ALM69" s="37"/>
      <c r="ALN69" s="37"/>
      <c r="ALO69" s="37"/>
      <c r="ALP69" s="37"/>
      <c r="ALQ69" s="37"/>
      <c r="ALR69" s="37"/>
      <c r="ALS69" s="37"/>
      <c r="ALT69" s="37"/>
      <c r="ALU69" s="37"/>
      <c r="ALV69" s="37"/>
      <c r="ALW69" s="37"/>
      <c r="ALX69" s="37"/>
      <c r="ALY69" s="37"/>
      <c r="ALZ69" s="37"/>
      <c r="AMA69" s="37"/>
      <c r="AMB69" s="37"/>
      <c r="AMC69" s="37"/>
      <c r="AMD69" s="37"/>
      <c r="AME69" s="37"/>
      <c r="AMF69" s="37"/>
      <c r="AMG69" s="37"/>
      <c r="AMH69" s="37"/>
      <c r="AMI69" s="37"/>
      <c r="AMJ69" s="37"/>
    </row>
    <row r="70" spans="1:1024" s="38" customFormat="1" ht="24.75" customHeight="1" x14ac:dyDescent="0.2">
      <c r="A70" s="21" t="s">
        <v>194</v>
      </c>
      <c r="B70" s="16" t="s">
        <v>167</v>
      </c>
      <c r="C70" s="16" t="s">
        <v>78</v>
      </c>
      <c r="D70" s="39">
        <f t="shared" si="2"/>
        <v>2.8987065599999999</v>
      </c>
      <c r="E70" s="39">
        <f t="shared" si="3"/>
        <v>2.8987065599999999</v>
      </c>
      <c r="F70" s="39">
        <f t="shared" si="4"/>
        <v>0</v>
      </c>
      <c r="G70" s="39">
        <f t="shared" si="5"/>
        <v>2.8987065599999999</v>
      </c>
      <c r="H70" s="39">
        <f t="shared" si="6"/>
        <v>0</v>
      </c>
      <c r="I70" s="39">
        <f t="shared" si="7"/>
        <v>0</v>
      </c>
      <c r="J70" s="39">
        <f t="shared" ref="J70" si="154">SUM(J71:J76)</f>
        <v>0</v>
      </c>
      <c r="K70" s="41">
        <f t="shared" ref="K70:AC70" si="155">SUM(K71:K73)</f>
        <v>0</v>
      </c>
      <c r="L70" s="41">
        <f t="shared" si="155"/>
        <v>0</v>
      </c>
      <c r="M70" s="41">
        <f t="shared" si="155"/>
        <v>0</v>
      </c>
      <c r="N70" s="41">
        <f t="shared" si="155"/>
        <v>0</v>
      </c>
      <c r="O70" s="39">
        <f t="shared" si="155"/>
        <v>0</v>
      </c>
      <c r="P70" s="41">
        <f t="shared" si="155"/>
        <v>0</v>
      </c>
      <c r="Q70" s="41">
        <f t="shared" si="155"/>
        <v>0</v>
      </c>
      <c r="R70" s="41">
        <f t="shared" si="155"/>
        <v>0</v>
      </c>
      <c r="S70" s="41">
        <f t="shared" si="155"/>
        <v>0</v>
      </c>
      <c r="T70" s="39">
        <f t="shared" si="155"/>
        <v>0</v>
      </c>
      <c r="U70" s="41">
        <f t="shared" si="155"/>
        <v>0</v>
      </c>
      <c r="V70" s="41">
        <f t="shared" si="155"/>
        <v>0</v>
      </c>
      <c r="W70" s="41">
        <f t="shared" si="155"/>
        <v>0</v>
      </c>
      <c r="X70" s="41">
        <f t="shared" ref="X70" si="156">SUM(X71:X76)</f>
        <v>0</v>
      </c>
      <c r="Y70" s="39">
        <f t="shared" si="11"/>
        <v>2.8987065599999999</v>
      </c>
      <c r="Z70" s="41">
        <f t="shared" si="155"/>
        <v>0</v>
      </c>
      <c r="AA70" s="41">
        <v>2.8987065599999999</v>
      </c>
      <c r="AB70" s="41">
        <f t="shared" si="155"/>
        <v>0</v>
      </c>
      <c r="AC70" s="41">
        <f t="shared" si="155"/>
        <v>0</v>
      </c>
      <c r="AD70" s="39">
        <f t="shared" si="12"/>
        <v>1.0097750000000001</v>
      </c>
      <c r="AE70" s="39">
        <f t="shared" si="13"/>
        <v>1.0097750000000001</v>
      </c>
      <c r="AF70" s="39">
        <f t="shared" si="14"/>
        <v>0</v>
      </c>
      <c r="AG70" s="39">
        <f t="shared" si="15"/>
        <v>1.0097750000000001</v>
      </c>
      <c r="AH70" s="39">
        <f t="shared" si="16"/>
        <v>0</v>
      </c>
      <c r="AI70" s="39">
        <f t="shared" si="17"/>
        <v>0</v>
      </c>
      <c r="AJ70" s="39">
        <f t="shared" si="18"/>
        <v>0</v>
      </c>
      <c r="AK70" s="41">
        <f t="shared" ref="AK70:BC70" si="157">SUM(AK71:AK73)</f>
        <v>0</v>
      </c>
      <c r="AL70" s="41">
        <f t="shared" si="157"/>
        <v>0</v>
      </c>
      <c r="AM70" s="41">
        <f t="shared" si="157"/>
        <v>0</v>
      </c>
      <c r="AN70" s="41">
        <f t="shared" si="157"/>
        <v>0</v>
      </c>
      <c r="AO70" s="39">
        <f t="shared" si="20"/>
        <v>1.0097750000000001</v>
      </c>
      <c r="AP70" s="41">
        <f t="shared" si="157"/>
        <v>0</v>
      </c>
      <c r="AQ70" s="41">
        <f t="shared" si="157"/>
        <v>1.0097750000000001</v>
      </c>
      <c r="AR70" s="41">
        <f t="shared" si="157"/>
        <v>0</v>
      </c>
      <c r="AS70" s="39">
        <f t="shared" si="157"/>
        <v>0</v>
      </c>
      <c r="AT70" s="39">
        <f t="shared" si="21"/>
        <v>0</v>
      </c>
      <c r="AU70" s="41">
        <f t="shared" si="157"/>
        <v>0</v>
      </c>
      <c r="AV70" s="41">
        <f t="shared" si="157"/>
        <v>0</v>
      </c>
      <c r="AW70" s="41">
        <f t="shared" si="157"/>
        <v>0</v>
      </c>
      <c r="AX70" s="41">
        <f t="shared" si="157"/>
        <v>0</v>
      </c>
      <c r="AY70" s="39">
        <f t="shared" si="22"/>
        <v>0</v>
      </c>
      <c r="AZ70" s="41">
        <f t="shared" si="157"/>
        <v>0</v>
      </c>
      <c r="BA70" s="41">
        <f t="shared" si="157"/>
        <v>0</v>
      </c>
      <c r="BB70" s="41">
        <f t="shared" si="157"/>
        <v>0</v>
      </c>
      <c r="BC70" s="41">
        <f t="shared" si="157"/>
        <v>0</v>
      </c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7"/>
      <c r="NV70" s="37"/>
      <c r="NW70" s="37"/>
      <c r="NX70" s="37"/>
      <c r="NY70" s="37"/>
      <c r="NZ70" s="37"/>
      <c r="OA70" s="37"/>
      <c r="OB70" s="37"/>
      <c r="OC70" s="37"/>
      <c r="OD70" s="37"/>
      <c r="OE70" s="37"/>
      <c r="OF70" s="37"/>
      <c r="OG70" s="37"/>
      <c r="OH70" s="37"/>
      <c r="OI70" s="37"/>
      <c r="OJ70" s="37"/>
      <c r="OK70" s="37"/>
      <c r="OL70" s="37"/>
      <c r="OM70" s="37"/>
      <c r="ON70" s="37"/>
      <c r="OO70" s="37"/>
      <c r="OP70" s="37"/>
      <c r="OQ70" s="37"/>
      <c r="OR70" s="37"/>
      <c r="OS70" s="37"/>
      <c r="OT70" s="37"/>
      <c r="OU70" s="37"/>
      <c r="OV70" s="37"/>
      <c r="OW70" s="37"/>
      <c r="OX70" s="37"/>
      <c r="OY70" s="37"/>
      <c r="OZ70" s="37"/>
      <c r="PA70" s="37"/>
      <c r="PB70" s="37"/>
      <c r="PC70" s="37"/>
      <c r="PD70" s="37"/>
      <c r="PE70" s="37"/>
      <c r="PF70" s="37"/>
      <c r="PG70" s="37"/>
      <c r="PH70" s="37"/>
      <c r="PI70" s="37"/>
      <c r="PJ70" s="37"/>
      <c r="PK70" s="37"/>
      <c r="PL70" s="37"/>
      <c r="PM70" s="37"/>
      <c r="PN70" s="37"/>
      <c r="PO70" s="37"/>
      <c r="PP70" s="37"/>
      <c r="PQ70" s="37"/>
      <c r="PR70" s="37"/>
      <c r="PS70" s="37"/>
      <c r="PT70" s="37"/>
      <c r="PU70" s="37"/>
      <c r="PV70" s="37"/>
      <c r="PW70" s="37"/>
      <c r="PX70" s="37"/>
      <c r="PY70" s="37"/>
      <c r="PZ70" s="37"/>
      <c r="QA70" s="37"/>
      <c r="QB70" s="37"/>
      <c r="QC70" s="37"/>
      <c r="QD70" s="37"/>
      <c r="QE70" s="37"/>
      <c r="QF70" s="37"/>
      <c r="QG70" s="37"/>
      <c r="QH70" s="37"/>
      <c r="QI70" s="37"/>
      <c r="QJ70" s="37"/>
      <c r="QK70" s="37"/>
      <c r="QL70" s="37"/>
      <c r="QM70" s="37"/>
      <c r="QN70" s="37"/>
      <c r="QO70" s="37"/>
      <c r="QP70" s="37"/>
      <c r="QQ70" s="37"/>
      <c r="QR70" s="37"/>
      <c r="QS70" s="37"/>
      <c r="QT70" s="37"/>
      <c r="QU70" s="37"/>
      <c r="QV70" s="37"/>
      <c r="QW70" s="37"/>
      <c r="QX70" s="37"/>
      <c r="QY70" s="37"/>
      <c r="QZ70" s="37"/>
      <c r="RA70" s="37"/>
      <c r="RB70" s="37"/>
      <c r="RC70" s="37"/>
      <c r="RD70" s="37"/>
      <c r="RE70" s="37"/>
      <c r="RF70" s="37"/>
      <c r="RG70" s="37"/>
      <c r="RH70" s="37"/>
      <c r="RI70" s="37"/>
      <c r="RJ70" s="37"/>
      <c r="RK70" s="37"/>
      <c r="RL70" s="37"/>
      <c r="RM70" s="37"/>
      <c r="RN70" s="37"/>
      <c r="RO70" s="37"/>
      <c r="RP70" s="37"/>
      <c r="RQ70" s="37"/>
      <c r="RR70" s="37"/>
      <c r="RS70" s="37"/>
      <c r="RT70" s="37"/>
      <c r="RU70" s="37"/>
      <c r="RV70" s="37"/>
      <c r="RW70" s="37"/>
      <c r="RX70" s="37"/>
      <c r="RY70" s="37"/>
      <c r="RZ70" s="37"/>
      <c r="SA70" s="37"/>
      <c r="SB70" s="37"/>
      <c r="SC70" s="37"/>
      <c r="SD70" s="37"/>
      <c r="SE70" s="37"/>
      <c r="SF70" s="37"/>
      <c r="SG70" s="37"/>
      <c r="SH70" s="37"/>
      <c r="SI70" s="37"/>
      <c r="SJ70" s="37"/>
      <c r="SK70" s="37"/>
      <c r="SL70" s="37"/>
      <c r="SM70" s="37"/>
      <c r="SN70" s="37"/>
      <c r="SO70" s="37"/>
      <c r="SP70" s="37"/>
      <c r="SQ70" s="37"/>
      <c r="SR70" s="37"/>
      <c r="SS70" s="37"/>
      <c r="ST70" s="37"/>
      <c r="SU70" s="37"/>
      <c r="SV70" s="37"/>
      <c r="SW70" s="37"/>
      <c r="SX70" s="37"/>
      <c r="SY70" s="37"/>
      <c r="SZ70" s="37"/>
      <c r="TA70" s="37"/>
      <c r="TB70" s="37"/>
      <c r="TC70" s="37"/>
      <c r="TD70" s="37"/>
      <c r="TE70" s="37"/>
      <c r="TF70" s="37"/>
      <c r="TG70" s="37"/>
      <c r="TH70" s="37"/>
      <c r="TI70" s="37"/>
      <c r="TJ70" s="37"/>
      <c r="TK70" s="37"/>
      <c r="TL70" s="37"/>
      <c r="TM70" s="37"/>
      <c r="TN70" s="37"/>
      <c r="TO70" s="37"/>
      <c r="TP70" s="37"/>
      <c r="TQ70" s="37"/>
      <c r="TR70" s="37"/>
      <c r="TS70" s="37"/>
      <c r="TT70" s="37"/>
      <c r="TU70" s="37"/>
      <c r="TV70" s="37"/>
      <c r="TW70" s="37"/>
      <c r="TX70" s="37"/>
      <c r="TY70" s="37"/>
      <c r="TZ70" s="37"/>
      <c r="UA70" s="37"/>
      <c r="UB70" s="37"/>
      <c r="UC70" s="37"/>
      <c r="UD70" s="37"/>
      <c r="UE70" s="37"/>
      <c r="UF70" s="37"/>
      <c r="UG70" s="37"/>
      <c r="UH70" s="37"/>
      <c r="UI70" s="37"/>
      <c r="UJ70" s="37"/>
      <c r="UK70" s="37"/>
      <c r="UL70" s="37"/>
      <c r="UM70" s="37"/>
      <c r="UN70" s="37"/>
      <c r="UO70" s="37"/>
      <c r="UP70" s="37"/>
      <c r="UQ70" s="37"/>
      <c r="UR70" s="37"/>
      <c r="US70" s="37"/>
      <c r="UT70" s="37"/>
      <c r="UU70" s="37"/>
      <c r="UV70" s="37"/>
      <c r="UW70" s="37"/>
      <c r="UX70" s="37"/>
      <c r="UY70" s="37"/>
      <c r="UZ70" s="37"/>
      <c r="VA70" s="37"/>
      <c r="VB70" s="37"/>
      <c r="VC70" s="37"/>
      <c r="VD70" s="37"/>
      <c r="VE70" s="37"/>
      <c r="VF70" s="37"/>
      <c r="VG70" s="37"/>
      <c r="VH70" s="37"/>
      <c r="VI70" s="37"/>
      <c r="VJ70" s="37"/>
      <c r="VK70" s="37"/>
      <c r="VL70" s="37"/>
      <c r="VM70" s="37"/>
      <c r="VN70" s="37"/>
      <c r="VO70" s="37"/>
      <c r="VP70" s="37"/>
      <c r="VQ70" s="37"/>
      <c r="VR70" s="37"/>
      <c r="VS70" s="37"/>
      <c r="VT70" s="37"/>
      <c r="VU70" s="37"/>
      <c r="VV70" s="37"/>
      <c r="VW70" s="37"/>
      <c r="VX70" s="37"/>
      <c r="VY70" s="37"/>
      <c r="VZ70" s="37"/>
      <c r="WA70" s="37"/>
      <c r="WB70" s="37"/>
      <c r="WC70" s="37"/>
      <c r="WD70" s="37"/>
      <c r="WE70" s="37"/>
      <c r="WF70" s="37"/>
      <c r="WG70" s="37"/>
      <c r="WH70" s="37"/>
      <c r="WI70" s="37"/>
      <c r="WJ70" s="37"/>
      <c r="WK70" s="37"/>
      <c r="WL70" s="37"/>
      <c r="WM70" s="37"/>
      <c r="WN70" s="37"/>
      <c r="WO70" s="37"/>
      <c r="WP70" s="37"/>
      <c r="WQ70" s="37"/>
      <c r="WR70" s="37"/>
      <c r="WS70" s="37"/>
      <c r="WT70" s="37"/>
      <c r="WU70" s="37"/>
      <c r="WV70" s="37"/>
      <c r="WW70" s="37"/>
      <c r="WX70" s="37"/>
      <c r="WY70" s="37"/>
      <c r="WZ70" s="37"/>
      <c r="XA70" s="37"/>
      <c r="XB70" s="37"/>
      <c r="XC70" s="37"/>
      <c r="XD70" s="37"/>
      <c r="XE70" s="37"/>
      <c r="XF70" s="37"/>
      <c r="XG70" s="37"/>
      <c r="XH70" s="37"/>
      <c r="XI70" s="37"/>
      <c r="XJ70" s="37"/>
      <c r="XK70" s="37"/>
      <c r="XL70" s="37"/>
      <c r="XM70" s="37"/>
      <c r="XN70" s="37"/>
      <c r="XO70" s="37"/>
      <c r="XP70" s="37"/>
      <c r="XQ70" s="37"/>
      <c r="XR70" s="37"/>
      <c r="XS70" s="37"/>
      <c r="XT70" s="37"/>
      <c r="XU70" s="37"/>
      <c r="XV70" s="37"/>
      <c r="XW70" s="37"/>
      <c r="XX70" s="37"/>
      <c r="XY70" s="37"/>
      <c r="XZ70" s="37"/>
      <c r="YA70" s="37"/>
      <c r="YB70" s="37"/>
      <c r="YC70" s="37"/>
      <c r="YD70" s="37"/>
      <c r="YE70" s="37"/>
      <c r="YF70" s="37"/>
      <c r="YG70" s="37"/>
      <c r="YH70" s="37"/>
      <c r="YI70" s="37"/>
      <c r="YJ70" s="37"/>
      <c r="YK70" s="37"/>
      <c r="YL70" s="37"/>
      <c r="YM70" s="37"/>
      <c r="YN70" s="37"/>
      <c r="YO70" s="37"/>
      <c r="YP70" s="37"/>
      <c r="YQ70" s="37"/>
      <c r="YR70" s="37"/>
      <c r="YS70" s="37"/>
      <c r="YT70" s="37"/>
      <c r="YU70" s="37"/>
      <c r="YV70" s="37"/>
      <c r="YW70" s="37"/>
      <c r="YX70" s="37"/>
      <c r="YY70" s="37"/>
      <c r="YZ70" s="37"/>
      <c r="ZA70" s="37"/>
      <c r="ZB70" s="37"/>
      <c r="ZC70" s="37"/>
      <c r="ZD70" s="37"/>
      <c r="ZE70" s="37"/>
      <c r="ZF70" s="37"/>
      <c r="ZG70" s="37"/>
      <c r="ZH70" s="37"/>
      <c r="ZI70" s="37"/>
      <c r="ZJ70" s="37"/>
      <c r="ZK70" s="37"/>
      <c r="ZL70" s="37"/>
      <c r="ZM70" s="37"/>
      <c r="ZN70" s="37"/>
      <c r="ZO70" s="37"/>
      <c r="ZP70" s="37"/>
      <c r="ZQ70" s="37"/>
      <c r="ZR70" s="37"/>
      <c r="ZS70" s="37"/>
      <c r="ZT70" s="37"/>
      <c r="ZU70" s="37"/>
      <c r="ZV70" s="37"/>
      <c r="ZW70" s="37"/>
      <c r="ZX70" s="37"/>
      <c r="ZY70" s="37"/>
      <c r="ZZ70" s="37"/>
      <c r="AAA70" s="37"/>
      <c r="AAB70" s="37"/>
      <c r="AAC70" s="37"/>
      <c r="AAD70" s="37"/>
      <c r="AAE70" s="37"/>
      <c r="AAF70" s="37"/>
      <c r="AAG70" s="37"/>
      <c r="AAH70" s="37"/>
      <c r="AAI70" s="37"/>
      <c r="AAJ70" s="37"/>
      <c r="AAK70" s="37"/>
      <c r="AAL70" s="37"/>
      <c r="AAM70" s="37"/>
      <c r="AAN70" s="37"/>
      <c r="AAO70" s="37"/>
      <c r="AAP70" s="37"/>
      <c r="AAQ70" s="37"/>
      <c r="AAR70" s="37"/>
      <c r="AAS70" s="37"/>
      <c r="AAT70" s="37"/>
      <c r="AAU70" s="37"/>
      <c r="AAV70" s="37"/>
      <c r="AAW70" s="37"/>
      <c r="AAX70" s="37"/>
      <c r="AAY70" s="37"/>
      <c r="AAZ70" s="37"/>
      <c r="ABA70" s="37"/>
      <c r="ABB70" s="37"/>
      <c r="ABC70" s="37"/>
      <c r="ABD70" s="37"/>
      <c r="ABE70" s="37"/>
      <c r="ABF70" s="37"/>
      <c r="ABG70" s="37"/>
      <c r="ABH70" s="37"/>
      <c r="ABI70" s="37"/>
      <c r="ABJ70" s="37"/>
      <c r="ABK70" s="37"/>
      <c r="ABL70" s="37"/>
      <c r="ABM70" s="37"/>
      <c r="ABN70" s="37"/>
      <c r="ABO70" s="37"/>
      <c r="ABP70" s="37"/>
      <c r="ABQ70" s="37"/>
      <c r="ABR70" s="37"/>
      <c r="ABS70" s="37"/>
      <c r="ABT70" s="37"/>
      <c r="ABU70" s="37"/>
      <c r="ABV70" s="37"/>
      <c r="ABW70" s="37"/>
      <c r="ABX70" s="37"/>
      <c r="ABY70" s="37"/>
      <c r="ABZ70" s="37"/>
      <c r="ACA70" s="37"/>
      <c r="ACB70" s="37"/>
      <c r="ACC70" s="37"/>
      <c r="ACD70" s="37"/>
      <c r="ACE70" s="37"/>
      <c r="ACF70" s="37"/>
      <c r="ACG70" s="37"/>
      <c r="ACH70" s="37"/>
      <c r="ACI70" s="37"/>
      <c r="ACJ70" s="37"/>
      <c r="ACK70" s="37"/>
      <c r="ACL70" s="37"/>
      <c r="ACM70" s="37"/>
      <c r="ACN70" s="37"/>
      <c r="ACO70" s="37"/>
      <c r="ACP70" s="37"/>
      <c r="ACQ70" s="37"/>
      <c r="ACR70" s="37"/>
      <c r="ACS70" s="37"/>
      <c r="ACT70" s="37"/>
      <c r="ACU70" s="37"/>
      <c r="ACV70" s="37"/>
      <c r="ACW70" s="37"/>
      <c r="ACX70" s="37"/>
      <c r="ACY70" s="37"/>
      <c r="ACZ70" s="37"/>
      <c r="ADA70" s="37"/>
      <c r="ADB70" s="37"/>
      <c r="ADC70" s="37"/>
      <c r="ADD70" s="37"/>
      <c r="ADE70" s="37"/>
      <c r="ADF70" s="37"/>
      <c r="ADG70" s="37"/>
      <c r="ADH70" s="37"/>
      <c r="ADI70" s="37"/>
      <c r="ADJ70" s="37"/>
      <c r="ADK70" s="37"/>
      <c r="ADL70" s="37"/>
      <c r="ADM70" s="37"/>
      <c r="ADN70" s="37"/>
      <c r="ADO70" s="37"/>
      <c r="ADP70" s="37"/>
      <c r="ADQ70" s="37"/>
      <c r="ADR70" s="37"/>
      <c r="ADS70" s="37"/>
      <c r="ADT70" s="37"/>
      <c r="ADU70" s="37"/>
      <c r="ADV70" s="37"/>
      <c r="ADW70" s="37"/>
      <c r="ADX70" s="37"/>
      <c r="ADY70" s="37"/>
      <c r="ADZ70" s="37"/>
      <c r="AEA70" s="37"/>
      <c r="AEB70" s="37"/>
      <c r="AEC70" s="37"/>
      <c r="AED70" s="37"/>
      <c r="AEE70" s="37"/>
      <c r="AEF70" s="37"/>
      <c r="AEG70" s="37"/>
      <c r="AEH70" s="37"/>
      <c r="AEI70" s="37"/>
      <c r="AEJ70" s="37"/>
      <c r="AEK70" s="37"/>
      <c r="AEL70" s="37"/>
      <c r="AEM70" s="37"/>
      <c r="AEN70" s="37"/>
      <c r="AEO70" s="37"/>
      <c r="AEP70" s="37"/>
      <c r="AEQ70" s="37"/>
      <c r="AER70" s="37"/>
      <c r="AES70" s="37"/>
      <c r="AET70" s="37"/>
      <c r="AEU70" s="37"/>
      <c r="AEV70" s="37"/>
      <c r="AEW70" s="37"/>
      <c r="AEX70" s="37"/>
      <c r="AEY70" s="37"/>
      <c r="AEZ70" s="37"/>
      <c r="AFA70" s="37"/>
      <c r="AFB70" s="37"/>
      <c r="AFC70" s="37"/>
      <c r="AFD70" s="37"/>
      <c r="AFE70" s="37"/>
      <c r="AFF70" s="37"/>
      <c r="AFG70" s="37"/>
      <c r="AFH70" s="37"/>
      <c r="AFI70" s="37"/>
      <c r="AFJ70" s="37"/>
      <c r="AFK70" s="37"/>
      <c r="AFL70" s="37"/>
      <c r="AFM70" s="37"/>
      <c r="AFN70" s="37"/>
      <c r="AFO70" s="37"/>
      <c r="AFP70" s="37"/>
      <c r="AFQ70" s="37"/>
      <c r="AFR70" s="37"/>
      <c r="AFS70" s="37"/>
      <c r="AFT70" s="37"/>
      <c r="AFU70" s="37"/>
      <c r="AFV70" s="37"/>
      <c r="AFW70" s="37"/>
      <c r="AFX70" s="37"/>
      <c r="AFY70" s="37"/>
      <c r="AFZ70" s="37"/>
      <c r="AGA70" s="37"/>
      <c r="AGB70" s="37"/>
      <c r="AGC70" s="37"/>
      <c r="AGD70" s="37"/>
      <c r="AGE70" s="37"/>
      <c r="AGF70" s="37"/>
      <c r="AGG70" s="37"/>
      <c r="AGH70" s="37"/>
      <c r="AGI70" s="37"/>
      <c r="AGJ70" s="37"/>
      <c r="AGK70" s="37"/>
      <c r="AGL70" s="37"/>
      <c r="AGM70" s="37"/>
      <c r="AGN70" s="37"/>
      <c r="AGO70" s="37"/>
      <c r="AGP70" s="37"/>
      <c r="AGQ70" s="37"/>
      <c r="AGR70" s="37"/>
      <c r="AGS70" s="37"/>
      <c r="AGT70" s="37"/>
      <c r="AGU70" s="37"/>
      <c r="AGV70" s="37"/>
      <c r="AGW70" s="37"/>
      <c r="AGX70" s="37"/>
      <c r="AGY70" s="37"/>
      <c r="AGZ70" s="37"/>
      <c r="AHA70" s="37"/>
      <c r="AHB70" s="37"/>
      <c r="AHC70" s="37"/>
      <c r="AHD70" s="37"/>
      <c r="AHE70" s="37"/>
      <c r="AHF70" s="37"/>
      <c r="AHG70" s="37"/>
      <c r="AHH70" s="37"/>
      <c r="AHI70" s="37"/>
      <c r="AHJ70" s="37"/>
      <c r="AHK70" s="37"/>
      <c r="AHL70" s="37"/>
      <c r="AHM70" s="37"/>
      <c r="AHN70" s="37"/>
      <c r="AHO70" s="37"/>
      <c r="AHP70" s="37"/>
      <c r="AHQ70" s="37"/>
      <c r="AHR70" s="37"/>
      <c r="AHS70" s="37"/>
      <c r="AHT70" s="37"/>
      <c r="AHU70" s="37"/>
      <c r="AHV70" s="37"/>
      <c r="AHW70" s="37"/>
      <c r="AHX70" s="37"/>
      <c r="AHY70" s="37"/>
      <c r="AHZ70" s="37"/>
      <c r="AIA70" s="37"/>
      <c r="AIB70" s="37"/>
      <c r="AIC70" s="37"/>
      <c r="AID70" s="37"/>
      <c r="AIE70" s="37"/>
      <c r="AIF70" s="37"/>
      <c r="AIG70" s="37"/>
      <c r="AIH70" s="37"/>
      <c r="AII70" s="37"/>
      <c r="AIJ70" s="37"/>
      <c r="AIK70" s="37"/>
      <c r="AIL70" s="37"/>
      <c r="AIM70" s="37"/>
      <c r="AIN70" s="37"/>
      <c r="AIO70" s="37"/>
      <c r="AIP70" s="37"/>
      <c r="AIQ70" s="37"/>
      <c r="AIR70" s="37"/>
      <c r="AIS70" s="37"/>
      <c r="AIT70" s="37"/>
      <c r="AIU70" s="37"/>
      <c r="AIV70" s="37"/>
      <c r="AIW70" s="37"/>
      <c r="AIX70" s="37"/>
      <c r="AIY70" s="37"/>
      <c r="AIZ70" s="37"/>
      <c r="AJA70" s="37"/>
      <c r="AJB70" s="37"/>
      <c r="AJC70" s="37"/>
      <c r="AJD70" s="37"/>
      <c r="AJE70" s="37"/>
      <c r="AJF70" s="37"/>
      <c r="AJG70" s="37"/>
      <c r="AJH70" s="37"/>
      <c r="AJI70" s="37"/>
      <c r="AJJ70" s="37"/>
      <c r="AJK70" s="37"/>
      <c r="AJL70" s="37"/>
      <c r="AJM70" s="37"/>
      <c r="AJN70" s="37"/>
      <c r="AJO70" s="37"/>
      <c r="AJP70" s="37"/>
      <c r="AJQ70" s="37"/>
      <c r="AJR70" s="37"/>
      <c r="AJS70" s="37"/>
      <c r="AJT70" s="37"/>
      <c r="AJU70" s="37"/>
      <c r="AJV70" s="37"/>
      <c r="AJW70" s="37"/>
      <c r="AJX70" s="37"/>
      <c r="AJY70" s="37"/>
      <c r="AJZ70" s="37"/>
      <c r="AKA70" s="37"/>
      <c r="AKB70" s="37"/>
      <c r="AKC70" s="37"/>
      <c r="AKD70" s="37"/>
      <c r="AKE70" s="37"/>
      <c r="AKF70" s="37"/>
      <c r="AKG70" s="37"/>
      <c r="AKH70" s="37"/>
      <c r="AKI70" s="37"/>
      <c r="AKJ70" s="37"/>
      <c r="AKK70" s="37"/>
      <c r="AKL70" s="37"/>
      <c r="AKM70" s="37"/>
      <c r="AKN70" s="37"/>
      <c r="AKO70" s="37"/>
      <c r="AKP70" s="37"/>
      <c r="AKQ70" s="37"/>
      <c r="AKR70" s="37"/>
      <c r="AKS70" s="37"/>
      <c r="AKT70" s="37"/>
      <c r="AKU70" s="37"/>
      <c r="AKV70" s="37"/>
      <c r="AKW70" s="37"/>
      <c r="AKX70" s="37"/>
      <c r="AKY70" s="37"/>
      <c r="AKZ70" s="37"/>
      <c r="ALA70" s="37"/>
      <c r="ALB70" s="37"/>
      <c r="ALC70" s="37"/>
      <c r="ALD70" s="37"/>
      <c r="ALE70" s="37"/>
      <c r="ALF70" s="37"/>
      <c r="ALG70" s="37"/>
      <c r="ALH70" s="37"/>
      <c r="ALI70" s="37"/>
      <c r="ALJ70" s="37"/>
      <c r="ALK70" s="37"/>
      <c r="ALL70" s="37"/>
      <c r="ALM70" s="37"/>
      <c r="ALN70" s="37"/>
      <c r="ALO70" s="37"/>
      <c r="ALP70" s="37"/>
      <c r="ALQ70" s="37"/>
      <c r="ALR70" s="37"/>
      <c r="ALS70" s="37"/>
      <c r="ALT70" s="37"/>
      <c r="ALU70" s="37"/>
      <c r="ALV70" s="37"/>
      <c r="ALW70" s="37"/>
      <c r="ALX70" s="37"/>
      <c r="ALY70" s="37"/>
      <c r="ALZ70" s="37"/>
      <c r="AMA70" s="37"/>
      <c r="AMB70" s="37"/>
      <c r="AMC70" s="37"/>
      <c r="AMD70" s="37"/>
      <c r="AME70" s="37"/>
      <c r="AMF70" s="37"/>
      <c r="AMG70" s="37"/>
      <c r="AMH70" s="37"/>
      <c r="AMI70" s="37"/>
      <c r="AMJ70" s="37"/>
    </row>
    <row r="71" spans="1:1024" ht="38.25" x14ac:dyDescent="0.2">
      <c r="A71" s="29" t="s">
        <v>194</v>
      </c>
      <c r="B71" s="31" t="s">
        <v>195</v>
      </c>
      <c r="C71" s="25" t="s">
        <v>196</v>
      </c>
      <c r="D71" s="1">
        <f t="shared" si="2"/>
        <v>0.60885708000000005</v>
      </c>
      <c r="E71" s="1">
        <f t="shared" si="3"/>
        <v>0.60885708000000005</v>
      </c>
      <c r="F71" s="1">
        <f t="shared" si="4"/>
        <v>0</v>
      </c>
      <c r="G71" s="1">
        <f t="shared" si="5"/>
        <v>0.60885708000000005</v>
      </c>
      <c r="H71" s="1">
        <f t="shared" si="6"/>
        <v>0</v>
      </c>
      <c r="I71" s="1">
        <f t="shared" si="7"/>
        <v>0</v>
      </c>
      <c r="J71" s="1">
        <f t="shared" ref="J71" si="158">SUM(J72:J77)</f>
        <v>0</v>
      </c>
      <c r="K71" s="2">
        <v>0</v>
      </c>
      <c r="L71" s="2">
        <v>0</v>
      </c>
      <c r="M71" s="2">
        <v>0</v>
      </c>
      <c r="N71" s="2">
        <v>0</v>
      </c>
      <c r="O71" s="1">
        <v>0</v>
      </c>
      <c r="P71" s="2">
        <v>0</v>
      </c>
      <c r="Q71" s="2">
        <v>0</v>
      </c>
      <c r="R71" s="2">
        <v>0</v>
      </c>
      <c r="S71" s="2">
        <v>0</v>
      </c>
      <c r="T71" s="1">
        <v>0</v>
      </c>
      <c r="U71" s="2">
        <v>0</v>
      </c>
      <c r="V71" s="2">
        <v>0</v>
      </c>
      <c r="W71" s="2">
        <v>0</v>
      </c>
      <c r="X71" s="2">
        <f t="shared" ref="X71" si="159">SUM(X72:X77)</f>
        <v>0</v>
      </c>
      <c r="Y71" s="1">
        <f t="shared" si="11"/>
        <v>0.60885708000000005</v>
      </c>
      <c r="Z71" s="2">
        <v>0</v>
      </c>
      <c r="AA71" s="2">
        <v>0.60885708000000005</v>
      </c>
      <c r="AB71" s="2">
        <v>0</v>
      </c>
      <c r="AC71" s="2">
        <v>0</v>
      </c>
      <c r="AD71" s="1">
        <f t="shared" si="12"/>
        <v>0</v>
      </c>
      <c r="AE71" s="1">
        <f t="shared" si="13"/>
        <v>0</v>
      </c>
      <c r="AF71" s="1">
        <f t="shared" si="14"/>
        <v>0</v>
      </c>
      <c r="AG71" s="1">
        <f t="shared" si="15"/>
        <v>0</v>
      </c>
      <c r="AH71" s="1">
        <f t="shared" si="16"/>
        <v>0</v>
      </c>
      <c r="AI71" s="1">
        <f t="shared" si="17"/>
        <v>0</v>
      </c>
      <c r="AJ71" s="1">
        <f t="shared" si="18"/>
        <v>0</v>
      </c>
      <c r="AK71" s="2">
        <v>0</v>
      </c>
      <c r="AL71" s="2">
        <v>0</v>
      </c>
      <c r="AM71" s="2">
        <v>0</v>
      </c>
      <c r="AN71" s="2">
        <v>0</v>
      </c>
      <c r="AO71" s="1">
        <f t="shared" si="20"/>
        <v>0</v>
      </c>
      <c r="AP71" s="2">
        <v>0</v>
      </c>
      <c r="AQ71" s="2">
        <v>0</v>
      </c>
      <c r="AR71" s="2">
        <v>0</v>
      </c>
      <c r="AS71" s="1">
        <v>0</v>
      </c>
      <c r="AT71" s="1">
        <f t="shared" si="21"/>
        <v>0</v>
      </c>
      <c r="AU71" s="2">
        <v>0</v>
      </c>
      <c r="AV71" s="2">
        <v>0</v>
      </c>
      <c r="AW71" s="2">
        <v>0</v>
      </c>
      <c r="AX71" s="2">
        <v>0</v>
      </c>
      <c r="AY71" s="1">
        <f t="shared" si="22"/>
        <v>0</v>
      </c>
      <c r="AZ71" s="2">
        <v>0</v>
      </c>
      <c r="BA71" s="2">
        <v>0</v>
      </c>
      <c r="BB71" s="2">
        <v>0</v>
      </c>
      <c r="BC71" s="2">
        <v>0</v>
      </c>
    </row>
    <row r="72" spans="1:1024" ht="51" x14ac:dyDescent="0.2">
      <c r="A72" s="29" t="s">
        <v>194</v>
      </c>
      <c r="B72" s="31" t="s">
        <v>197</v>
      </c>
      <c r="C72" s="25" t="s">
        <v>198</v>
      </c>
      <c r="D72" s="1">
        <f t="shared" si="2"/>
        <v>1.1109081240000001</v>
      </c>
      <c r="E72" s="1">
        <f t="shared" si="3"/>
        <v>1.1109081240000001</v>
      </c>
      <c r="F72" s="1">
        <f t="shared" si="4"/>
        <v>0</v>
      </c>
      <c r="G72" s="1">
        <f t="shared" si="5"/>
        <v>1.1109081240000001</v>
      </c>
      <c r="H72" s="1">
        <f t="shared" si="6"/>
        <v>0</v>
      </c>
      <c r="I72" s="1">
        <f t="shared" si="7"/>
        <v>0</v>
      </c>
      <c r="J72" s="1">
        <f t="shared" ref="J72" si="160">SUM(J73:J78)</f>
        <v>0</v>
      </c>
      <c r="K72" s="2">
        <v>0</v>
      </c>
      <c r="L72" s="2">
        <v>0</v>
      </c>
      <c r="M72" s="2">
        <v>0</v>
      </c>
      <c r="N72" s="2">
        <v>0</v>
      </c>
      <c r="O72" s="1">
        <v>0</v>
      </c>
      <c r="P72" s="2">
        <v>0</v>
      </c>
      <c r="Q72" s="2">
        <v>0</v>
      </c>
      <c r="R72" s="2">
        <v>0</v>
      </c>
      <c r="S72" s="2">
        <v>0</v>
      </c>
      <c r="T72" s="1">
        <v>0</v>
      </c>
      <c r="U72" s="2">
        <v>0</v>
      </c>
      <c r="V72" s="2">
        <v>0</v>
      </c>
      <c r="W72" s="2">
        <v>0</v>
      </c>
      <c r="X72" s="2">
        <f t="shared" ref="X72" si="161">SUM(X73:X78)</f>
        <v>0</v>
      </c>
      <c r="Y72" s="1">
        <f t="shared" si="11"/>
        <v>1.1109081240000001</v>
      </c>
      <c r="Z72" s="2">
        <v>0</v>
      </c>
      <c r="AA72" s="2">
        <v>1.1109081240000001</v>
      </c>
      <c r="AB72" s="2">
        <v>0</v>
      </c>
      <c r="AC72" s="2">
        <v>0</v>
      </c>
      <c r="AD72" s="1">
        <f t="shared" si="12"/>
        <v>0</v>
      </c>
      <c r="AE72" s="1">
        <f t="shared" si="13"/>
        <v>0</v>
      </c>
      <c r="AF72" s="1">
        <f t="shared" si="14"/>
        <v>0</v>
      </c>
      <c r="AG72" s="1">
        <f t="shared" si="15"/>
        <v>0</v>
      </c>
      <c r="AH72" s="1">
        <f t="shared" si="16"/>
        <v>0</v>
      </c>
      <c r="AI72" s="1">
        <f t="shared" si="17"/>
        <v>0</v>
      </c>
      <c r="AJ72" s="1">
        <f t="shared" si="18"/>
        <v>0</v>
      </c>
      <c r="AK72" s="2">
        <v>0</v>
      </c>
      <c r="AL72" s="2">
        <v>0</v>
      </c>
      <c r="AM72" s="2">
        <v>0</v>
      </c>
      <c r="AN72" s="2">
        <v>0</v>
      </c>
      <c r="AO72" s="1">
        <f t="shared" si="20"/>
        <v>0</v>
      </c>
      <c r="AP72" s="2">
        <v>0</v>
      </c>
      <c r="AQ72" s="2">
        <v>0</v>
      </c>
      <c r="AR72" s="2">
        <v>0</v>
      </c>
      <c r="AS72" s="1">
        <v>0</v>
      </c>
      <c r="AT72" s="1">
        <f t="shared" si="21"/>
        <v>0</v>
      </c>
      <c r="AU72" s="2">
        <v>0</v>
      </c>
      <c r="AV72" s="2">
        <v>0</v>
      </c>
      <c r="AW72" s="2">
        <v>0</v>
      </c>
      <c r="AX72" s="2">
        <v>0</v>
      </c>
      <c r="AY72" s="1">
        <f t="shared" si="22"/>
        <v>0</v>
      </c>
      <c r="AZ72" s="2">
        <v>0</v>
      </c>
      <c r="BA72" s="2">
        <v>0</v>
      </c>
      <c r="BB72" s="2">
        <v>0</v>
      </c>
      <c r="BC72" s="2">
        <v>0</v>
      </c>
    </row>
    <row r="73" spans="1:1024" ht="42.75" customHeight="1" x14ac:dyDescent="0.2">
      <c r="A73" s="29" t="s">
        <v>194</v>
      </c>
      <c r="B73" s="31" t="s">
        <v>199</v>
      </c>
      <c r="C73" s="25" t="s">
        <v>200</v>
      </c>
      <c r="D73" s="1">
        <f t="shared" si="2"/>
        <v>1.1789413559999999</v>
      </c>
      <c r="E73" s="1">
        <f t="shared" si="3"/>
        <v>1.1789413559999999</v>
      </c>
      <c r="F73" s="1">
        <f t="shared" si="4"/>
        <v>0</v>
      </c>
      <c r="G73" s="1">
        <f t="shared" si="5"/>
        <v>1.1789413559999999</v>
      </c>
      <c r="H73" s="1">
        <f t="shared" si="6"/>
        <v>0</v>
      </c>
      <c r="I73" s="1">
        <f t="shared" si="7"/>
        <v>0</v>
      </c>
      <c r="J73" s="1">
        <f t="shared" ref="J73" si="162">SUM(J74:J79)</f>
        <v>0</v>
      </c>
      <c r="K73" s="2">
        <v>0</v>
      </c>
      <c r="L73" s="2">
        <v>0</v>
      </c>
      <c r="M73" s="2">
        <v>0</v>
      </c>
      <c r="N73" s="2">
        <v>0</v>
      </c>
      <c r="O73" s="1">
        <v>0</v>
      </c>
      <c r="P73" s="2">
        <v>0</v>
      </c>
      <c r="Q73" s="2">
        <v>0</v>
      </c>
      <c r="R73" s="2">
        <v>0</v>
      </c>
      <c r="S73" s="2">
        <v>0</v>
      </c>
      <c r="T73" s="1">
        <v>0</v>
      </c>
      <c r="U73" s="2">
        <v>0</v>
      </c>
      <c r="V73" s="2">
        <v>0</v>
      </c>
      <c r="W73" s="2">
        <v>0</v>
      </c>
      <c r="X73" s="2">
        <f t="shared" ref="X73" si="163">SUM(X74:X79)</f>
        <v>0</v>
      </c>
      <c r="Y73" s="1">
        <f t="shared" si="11"/>
        <v>1.1789413559999999</v>
      </c>
      <c r="Z73" s="2">
        <v>0</v>
      </c>
      <c r="AA73" s="2">
        <v>1.1789413559999999</v>
      </c>
      <c r="AB73" s="2">
        <v>0</v>
      </c>
      <c r="AC73" s="2">
        <v>0</v>
      </c>
      <c r="AD73" s="1">
        <f t="shared" si="12"/>
        <v>1.0097750000000001</v>
      </c>
      <c r="AE73" s="1">
        <f t="shared" si="13"/>
        <v>1.0097750000000001</v>
      </c>
      <c r="AF73" s="1">
        <f t="shared" si="14"/>
        <v>0</v>
      </c>
      <c r="AG73" s="1">
        <f t="shared" si="15"/>
        <v>1.0097750000000001</v>
      </c>
      <c r="AH73" s="1">
        <f t="shared" si="16"/>
        <v>0</v>
      </c>
      <c r="AI73" s="1">
        <f t="shared" si="17"/>
        <v>0</v>
      </c>
      <c r="AJ73" s="1">
        <f t="shared" si="18"/>
        <v>0</v>
      </c>
      <c r="AK73" s="2">
        <v>0</v>
      </c>
      <c r="AL73" s="2">
        <v>0</v>
      </c>
      <c r="AM73" s="2">
        <v>0</v>
      </c>
      <c r="AN73" s="2">
        <v>0</v>
      </c>
      <c r="AO73" s="1">
        <f t="shared" si="20"/>
        <v>1.0097750000000001</v>
      </c>
      <c r="AP73" s="2">
        <v>0</v>
      </c>
      <c r="AQ73" s="2">
        <v>1.0097750000000001</v>
      </c>
      <c r="AR73" s="2">
        <v>0</v>
      </c>
      <c r="AS73" s="1">
        <v>0</v>
      </c>
      <c r="AT73" s="1">
        <f t="shared" si="21"/>
        <v>0</v>
      </c>
      <c r="AU73" s="2">
        <v>0</v>
      </c>
      <c r="AV73" s="2">
        <v>0</v>
      </c>
      <c r="AW73" s="2">
        <v>0</v>
      </c>
      <c r="AX73" s="2">
        <v>0</v>
      </c>
      <c r="AY73" s="1">
        <f t="shared" si="22"/>
        <v>0</v>
      </c>
      <c r="AZ73" s="2">
        <v>0</v>
      </c>
      <c r="BA73" s="2">
        <v>0</v>
      </c>
      <c r="BB73" s="2">
        <v>0</v>
      </c>
      <c r="BC73" s="2">
        <v>0</v>
      </c>
    </row>
    <row r="74" spans="1:1024" s="38" customFormat="1" ht="21.75" customHeight="1" x14ac:dyDescent="0.2">
      <c r="A74" s="20" t="s">
        <v>111</v>
      </c>
      <c r="B74" s="17" t="s">
        <v>112</v>
      </c>
      <c r="C74" s="17" t="s">
        <v>78</v>
      </c>
      <c r="D74" s="39">
        <f t="shared" si="2"/>
        <v>8.5165932000000009</v>
      </c>
      <c r="E74" s="39">
        <f t="shared" si="3"/>
        <v>8.5165932000000009</v>
      </c>
      <c r="F74" s="39">
        <f t="shared" si="4"/>
        <v>0</v>
      </c>
      <c r="G74" s="39">
        <f t="shared" si="5"/>
        <v>8.5165932000000009</v>
      </c>
      <c r="H74" s="39">
        <f t="shared" si="6"/>
        <v>0</v>
      </c>
      <c r="I74" s="39">
        <f t="shared" si="7"/>
        <v>0</v>
      </c>
      <c r="J74" s="39">
        <f t="shared" ref="J74" si="164">SUM(J75:J80)</f>
        <v>0</v>
      </c>
      <c r="K74" s="41">
        <f t="shared" ref="K74:AC74" si="165">SUM(K75,K79,K80)</f>
        <v>0</v>
      </c>
      <c r="L74" s="41">
        <f t="shared" si="165"/>
        <v>0</v>
      </c>
      <c r="M74" s="41">
        <f t="shared" si="165"/>
        <v>0</v>
      </c>
      <c r="N74" s="41">
        <f t="shared" si="165"/>
        <v>0</v>
      </c>
      <c r="O74" s="39">
        <f t="shared" si="165"/>
        <v>0</v>
      </c>
      <c r="P74" s="41">
        <f t="shared" si="165"/>
        <v>0</v>
      </c>
      <c r="Q74" s="41">
        <f t="shared" si="165"/>
        <v>0</v>
      </c>
      <c r="R74" s="41">
        <f t="shared" si="165"/>
        <v>0</v>
      </c>
      <c r="S74" s="41">
        <f t="shared" si="165"/>
        <v>0</v>
      </c>
      <c r="T74" s="39">
        <f t="shared" si="165"/>
        <v>0</v>
      </c>
      <c r="U74" s="41">
        <f t="shared" si="165"/>
        <v>0</v>
      </c>
      <c r="V74" s="41">
        <f t="shared" si="165"/>
        <v>0</v>
      </c>
      <c r="W74" s="41">
        <f t="shared" si="165"/>
        <v>0</v>
      </c>
      <c r="X74" s="41">
        <f t="shared" ref="X74" si="166">SUM(X75:X80)</f>
        <v>0</v>
      </c>
      <c r="Y74" s="39">
        <f t="shared" si="11"/>
        <v>8.5165932000000009</v>
      </c>
      <c r="Z74" s="41">
        <f t="shared" si="165"/>
        <v>0</v>
      </c>
      <c r="AA74" s="41">
        <v>8.5165932000000009</v>
      </c>
      <c r="AB74" s="41">
        <f t="shared" si="165"/>
        <v>0</v>
      </c>
      <c r="AC74" s="41">
        <f t="shared" si="165"/>
        <v>0</v>
      </c>
      <c r="AD74" s="39">
        <f t="shared" si="12"/>
        <v>0</v>
      </c>
      <c r="AE74" s="39">
        <f t="shared" si="13"/>
        <v>0</v>
      </c>
      <c r="AF74" s="39">
        <f t="shared" si="14"/>
        <v>0</v>
      </c>
      <c r="AG74" s="39">
        <f t="shared" si="15"/>
        <v>0</v>
      </c>
      <c r="AH74" s="39">
        <f t="shared" si="16"/>
        <v>0</v>
      </c>
      <c r="AI74" s="39">
        <f t="shared" si="17"/>
        <v>0</v>
      </c>
      <c r="AJ74" s="39">
        <f t="shared" si="18"/>
        <v>0</v>
      </c>
      <c r="AK74" s="41">
        <f t="shared" ref="AK74:BC74" si="167">SUM(AK75,AK79,AK80)</f>
        <v>0</v>
      </c>
      <c r="AL74" s="41">
        <f t="shared" si="167"/>
        <v>0</v>
      </c>
      <c r="AM74" s="41">
        <f t="shared" si="167"/>
        <v>0</v>
      </c>
      <c r="AN74" s="41">
        <f t="shared" si="167"/>
        <v>0</v>
      </c>
      <c r="AO74" s="39">
        <f t="shared" si="20"/>
        <v>0</v>
      </c>
      <c r="AP74" s="41">
        <f t="shared" si="167"/>
        <v>0</v>
      </c>
      <c r="AQ74" s="41">
        <f t="shared" si="167"/>
        <v>0</v>
      </c>
      <c r="AR74" s="41">
        <f t="shared" si="167"/>
        <v>0</v>
      </c>
      <c r="AS74" s="39">
        <f t="shared" si="167"/>
        <v>0</v>
      </c>
      <c r="AT74" s="39">
        <f t="shared" si="21"/>
        <v>0</v>
      </c>
      <c r="AU74" s="41">
        <f t="shared" si="167"/>
        <v>0</v>
      </c>
      <c r="AV74" s="41">
        <f t="shared" si="167"/>
        <v>0</v>
      </c>
      <c r="AW74" s="41">
        <f t="shared" si="167"/>
        <v>0</v>
      </c>
      <c r="AX74" s="41">
        <f t="shared" si="167"/>
        <v>0</v>
      </c>
      <c r="AY74" s="39">
        <f t="shared" si="22"/>
        <v>0</v>
      </c>
      <c r="AZ74" s="41">
        <f t="shared" si="167"/>
        <v>0</v>
      </c>
      <c r="BA74" s="41">
        <f t="shared" si="167"/>
        <v>0</v>
      </c>
      <c r="BB74" s="41">
        <f t="shared" si="167"/>
        <v>0</v>
      </c>
      <c r="BC74" s="41">
        <f t="shared" si="167"/>
        <v>0</v>
      </c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7"/>
      <c r="NV74" s="37"/>
      <c r="NW74" s="37"/>
      <c r="NX74" s="37"/>
      <c r="NY74" s="37"/>
      <c r="NZ74" s="37"/>
      <c r="OA74" s="37"/>
      <c r="OB74" s="37"/>
      <c r="OC74" s="37"/>
      <c r="OD74" s="37"/>
      <c r="OE74" s="37"/>
      <c r="OF74" s="37"/>
      <c r="OG74" s="37"/>
      <c r="OH74" s="37"/>
      <c r="OI74" s="37"/>
      <c r="OJ74" s="37"/>
      <c r="OK74" s="37"/>
      <c r="OL74" s="37"/>
      <c r="OM74" s="37"/>
      <c r="ON74" s="37"/>
      <c r="OO74" s="37"/>
      <c r="OP74" s="37"/>
      <c r="OQ74" s="37"/>
      <c r="OR74" s="37"/>
      <c r="OS74" s="37"/>
      <c r="OT74" s="37"/>
      <c r="OU74" s="37"/>
      <c r="OV74" s="37"/>
      <c r="OW74" s="37"/>
      <c r="OX74" s="37"/>
      <c r="OY74" s="37"/>
      <c r="OZ74" s="37"/>
      <c r="PA74" s="37"/>
      <c r="PB74" s="37"/>
      <c r="PC74" s="37"/>
      <c r="PD74" s="37"/>
      <c r="PE74" s="37"/>
      <c r="PF74" s="37"/>
      <c r="PG74" s="37"/>
      <c r="PH74" s="37"/>
      <c r="PI74" s="37"/>
      <c r="PJ74" s="37"/>
      <c r="PK74" s="37"/>
      <c r="PL74" s="37"/>
      <c r="PM74" s="37"/>
      <c r="PN74" s="37"/>
      <c r="PO74" s="37"/>
      <c r="PP74" s="37"/>
      <c r="PQ74" s="37"/>
      <c r="PR74" s="37"/>
      <c r="PS74" s="37"/>
      <c r="PT74" s="37"/>
      <c r="PU74" s="37"/>
      <c r="PV74" s="37"/>
      <c r="PW74" s="37"/>
      <c r="PX74" s="37"/>
      <c r="PY74" s="37"/>
      <c r="PZ74" s="37"/>
      <c r="QA74" s="37"/>
      <c r="QB74" s="37"/>
      <c r="QC74" s="37"/>
      <c r="QD74" s="37"/>
      <c r="QE74" s="37"/>
      <c r="QF74" s="37"/>
      <c r="QG74" s="37"/>
      <c r="QH74" s="37"/>
      <c r="QI74" s="37"/>
      <c r="QJ74" s="37"/>
      <c r="QK74" s="37"/>
      <c r="QL74" s="37"/>
      <c r="QM74" s="37"/>
      <c r="QN74" s="37"/>
      <c r="QO74" s="37"/>
      <c r="QP74" s="37"/>
      <c r="QQ74" s="37"/>
      <c r="QR74" s="37"/>
      <c r="QS74" s="37"/>
      <c r="QT74" s="37"/>
      <c r="QU74" s="37"/>
      <c r="QV74" s="37"/>
      <c r="QW74" s="37"/>
      <c r="QX74" s="37"/>
      <c r="QY74" s="37"/>
      <c r="QZ74" s="37"/>
      <c r="RA74" s="37"/>
      <c r="RB74" s="37"/>
      <c r="RC74" s="37"/>
      <c r="RD74" s="37"/>
      <c r="RE74" s="37"/>
      <c r="RF74" s="37"/>
      <c r="RG74" s="37"/>
      <c r="RH74" s="37"/>
      <c r="RI74" s="37"/>
      <c r="RJ74" s="37"/>
      <c r="RK74" s="37"/>
      <c r="RL74" s="37"/>
      <c r="RM74" s="37"/>
      <c r="RN74" s="37"/>
      <c r="RO74" s="37"/>
      <c r="RP74" s="37"/>
      <c r="RQ74" s="37"/>
      <c r="RR74" s="37"/>
      <c r="RS74" s="37"/>
      <c r="RT74" s="37"/>
      <c r="RU74" s="37"/>
      <c r="RV74" s="37"/>
      <c r="RW74" s="37"/>
      <c r="RX74" s="37"/>
      <c r="RY74" s="37"/>
      <c r="RZ74" s="37"/>
      <c r="SA74" s="37"/>
      <c r="SB74" s="37"/>
      <c r="SC74" s="37"/>
      <c r="SD74" s="37"/>
      <c r="SE74" s="37"/>
      <c r="SF74" s="37"/>
      <c r="SG74" s="37"/>
      <c r="SH74" s="37"/>
      <c r="SI74" s="37"/>
      <c r="SJ74" s="37"/>
      <c r="SK74" s="37"/>
      <c r="SL74" s="37"/>
      <c r="SM74" s="37"/>
      <c r="SN74" s="37"/>
      <c r="SO74" s="37"/>
      <c r="SP74" s="37"/>
      <c r="SQ74" s="37"/>
      <c r="SR74" s="37"/>
      <c r="SS74" s="37"/>
      <c r="ST74" s="37"/>
      <c r="SU74" s="37"/>
      <c r="SV74" s="37"/>
      <c r="SW74" s="37"/>
      <c r="SX74" s="37"/>
      <c r="SY74" s="37"/>
      <c r="SZ74" s="37"/>
      <c r="TA74" s="37"/>
      <c r="TB74" s="37"/>
      <c r="TC74" s="37"/>
      <c r="TD74" s="37"/>
      <c r="TE74" s="37"/>
      <c r="TF74" s="37"/>
      <c r="TG74" s="37"/>
      <c r="TH74" s="37"/>
      <c r="TI74" s="37"/>
      <c r="TJ74" s="37"/>
      <c r="TK74" s="37"/>
      <c r="TL74" s="37"/>
      <c r="TM74" s="37"/>
      <c r="TN74" s="37"/>
      <c r="TO74" s="37"/>
      <c r="TP74" s="37"/>
      <c r="TQ74" s="37"/>
      <c r="TR74" s="37"/>
      <c r="TS74" s="37"/>
      <c r="TT74" s="37"/>
      <c r="TU74" s="37"/>
      <c r="TV74" s="37"/>
      <c r="TW74" s="37"/>
      <c r="TX74" s="37"/>
      <c r="TY74" s="37"/>
      <c r="TZ74" s="37"/>
      <c r="UA74" s="37"/>
      <c r="UB74" s="37"/>
      <c r="UC74" s="37"/>
      <c r="UD74" s="37"/>
      <c r="UE74" s="37"/>
      <c r="UF74" s="37"/>
      <c r="UG74" s="37"/>
      <c r="UH74" s="37"/>
      <c r="UI74" s="37"/>
      <c r="UJ74" s="37"/>
      <c r="UK74" s="37"/>
      <c r="UL74" s="37"/>
      <c r="UM74" s="37"/>
      <c r="UN74" s="37"/>
      <c r="UO74" s="37"/>
      <c r="UP74" s="37"/>
      <c r="UQ74" s="37"/>
      <c r="UR74" s="37"/>
      <c r="US74" s="37"/>
      <c r="UT74" s="37"/>
      <c r="UU74" s="37"/>
      <c r="UV74" s="37"/>
      <c r="UW74" s="37"/>
      <c r="UX74" s="37"/>
      <c r="UY74" s="37"/>
      <c r="UZ74" s="37"/>
      <c r="VA74" s="37"/>
      <c r="VB74" s="37"/>
      <c r="VC74" s="37"/>
      <c r="VD74" s="37"/>
      <c r="VE74" s="37"/>
      <c r="VF74" s="37"/>
      <c r="VG74" s="37"/>
      <c r="VH74" s="37"/>
      <c r="VI74" s="37"/>
      <c r="VJ74" s="37"/>
      <c r="VK74" s="37"/>
      <c r="VL74" s="37"/>
      <c r="VM74" s="37"/>
      <c r="VN74" s="37"/>
      <c r="VO74" s="37"/>
      <c r="VP74" s="37"/>
      <c r="VQ74" s="37"/>
      <c r="VR74" s="37"/>
      <c r="VS74" s="37"/>
      <c r="VT74" s="37"/>
      <c r="VU74" s="37"/>
      <c r="VV74" s="37"/>
      <c r="VW74" s="37"/>
      <c r="VX74" s="37"/>
      <c r="VY74" s="37"/>
      <c r="VZ74" s="37"/>
      <c r="WA74" s="37"/>
      <c r="WB74" s="37"/>
      <c r="WC74" s="37"/>
      <c r="WD74" s="37"/>
      <c r="WE74" s="37"/>
      <c r="WF74" s="37"/>
      <c r="WG74" s="37"/>
      <c r="WH74" s="37"/>
      <c r="WI74" s="37"/>
      <c r="WJ74" s="37"/>
      <c r="WK74" s="37"/>
      <c r="WL74" s="37"/>
      <c r="WM74" s="37"/>
      <c r="WN74" s="37"/>
      <c r="WO74" s="37"/>
      <c r="WP74" s="37"/>
      <c r="WQ74" s="37"/>
      <c r="WR74" s="37"/>
      <c r="WS74" s="37"/>
      <c r="WT74" s="37"/>
      <c r="WU74" s="37"/>
      <c r="WV74" s="37"/>
      <c r="WW74" s="37"/>
      <c r="WX74" s="37"/>
      <c r="WY74" s="37"/>
      <c r="WZ74" s="37"/>
      <c r="XA74" s="37"/>
      <c r="XB74" s="37"/>
      <c r="XC74" s="37"/>
      <c r="XD74" s="37"/>
      <c r="XE74" s="37"/>
      <c r="XF74" s="37"/>
      <c r="XG74" s="37"/>
      <c r="XH74" s="37"/>
      <c r="XI74" s="37"/>
      <c r="XJ74" s="37"/>
      <c r="XK74" s="37"/>
      <c r="XL74" s="37"/>
      <c r="XM74" s="37"/>
      <c r="XN74" s="37"/>
      <c r="XO74" s="37"/>
      <c r="XP74" s="37"/>
      <c r="XQ74" s="37"/>
      <c r="XR74" s="37"/>
      <c r="XS74" s="37"/>
      <c r="XT74" s="37"/>
      <c r="XU74" s="37"/>
      <c r="XV74" s="37"/>
      <c r="XW74" s="37"/>
      <c r="XX74" s="37"/>
      <c r="XY74" s="37"/>
      <c r="XZ74" s="37"/>
      <c r="YA74" s="37"/>
      <c r="YB74" s="37"/>
      <c r="YC74" s="37"/>
      <c r="YD74" s="37"/>
      <c r="YE74" s="37"/>
      <c r="YF74" s="37"/>
      <c r="YG74" s="37"/>
      <c r="YH74" s="37"/>
      <c r="YI74" s="37"/>
      <c r="YJ74" s="37"/>
      <c r="YK74" s="37"/>
      <c r="YL74" s="37"/>
      <c r="YM74" s="37"/>
      <c r="YN74" s="37"/>
      <c r="YO74" s="37"/>
      <c r="YP74" s="37"/>
      <c r="YQ74" s="37"/>
      <c r="YR74" s="37"/>
      <c r="YS74" s="37"/>
      <c r="YT74" s="37"/>
      <c r="YU74" s="37"/>
      <c r="YV74" s="37"/>
      <c r="YW74" s="37"/>
      <c r="YX74" s="37"/>
      <c r="YY74" s="37"/>
      <c r="YZ74" s="37"/>
      <c r="ZA74" s="37"/>
      <c r="ZB74" s="37"/>
      <c r="ZC74" s="37"/>
      <c r="ZD74" s="37"/>
      <c r="ZE74" s="37"/>
      <c r="ZF74" s="37"/>
      <c r="ZG74" s="37"/>
      <c r="ZH74" s="37"/>
      <c r="ZI74" s="37"/>
      <c r="ZJ74" s="37"/>
      <c r="ZK74" s="37"/>
      <c r="ZL74" s="37"/>
      <c r="ZM74" s="37"/>
      <c r="ZN74" s="37"/>
      <c r="ZO74" s="37"/>
      <c r="ZP74" s="37"/>
      <c r="ZQ74" s="37"/>
      <c r="ZR74" s="37"/>
      <c r="ZS74" s="37"/>
      <c r="ZT74" s="37"/>
      <c r="ZU74" s="37"/>
      <c r="ZV74" s="37"/>
      <c r="ZW74" s="37"/>
      <c r="ZX74" s="37"/>
      <c r="ZY74" s="37"/>
      <c r="ZZ74" s="37"/>
      <c r="AAA74" s="37"/>
      <c r="AAB74" s="37"/>
      <c r="AAC74" s="37"/>
      <c r="AAD74" s="37"/>
      <c r="AAE74" s="37"/>
      <c r="AAF74" s="37"/>
      <c r="AAG74" s="37"/>
      <c r="AAH74" s="37"/>
      <c r="AAI74" s="37"/>
      <c r="AAJ74" s="37"/>
      <c r="AAK74" s="37"/>
      <c r="AAL74" s="37"/>
      <c r="AAM74" s="37"/>
      <c r="AAN74" s="37"/>
      <c r="AAO74" s="37"/>
      <c r="AAP74" s="37"/>
      <c r="AAQ74" s="37"/>
      <c r="AAR74" s="37"/>
      <c r="AAS74" s="37"/>
      <c r="AAT74" s="37"/>
      <c r="AAU74" s="37"/>
      <c r="AAV74" s="37"/>
      <c r="AAW74" s="37"/>
      <c r="AAX74" s="37"/>
      <c r="AAY74" s="37"/>
      <c r="AAZ74" s="37"/>
      <c r="ABA74" s="37"/>
      <c r="ABB74" s="37"/>
      <c r="ABC74" s="37"/>
      <c r="ABD74" s="37"/>
      <c r="ABE74" s="37"/>
      <c r="ABF74" s="37"/>
      <c r="ABG74" s="37"/>
      <c r="ABH74" s="37"/>
      <c r="ABI74" s="37"/>
      <c r="ABJ74" s="37"/>
      <c r="ABK74" s="37"/>
      <c r="ABL74" s="37"/>
      <c r="ABM74" s="37"/>
      <c r="ABN74" s="37"/>
      <c r="ABO74" s="37"/>
      <c r="ABP74" s="37"/>
      <c r="ABQ74" s="37"/>
      <c r="ABR74" s="37"/>
      <c r="ABS74" s="37"/>
      <c r="ABT74" s="37"/>
      <c r="ABU74" s="37"/>
      <c r="ABV74" s="37"/>
      <c r="ABW74" s="37"/>
      <c r="ABX74" s="37"/>
      <c r="ABY74" s="37"/>
      <c r="ABZ74" s="37"/>
      <c r="ACA74" s="37"/>
      <c r="ACB74" s="37"/>
      <c r="ACC74" s="37"/>
      <c r="ACD74" s="37"/>
      <c r="ACE74" s="37"/>
      <c r="ACF74" s="37"/>
      <c r="ACG74" s="37"/>
      <c r="ACH74" s="37"/>
      <c r="ACI74" s="37"/>
      <c r="ACJ74" s="37"/>
      <c r="ACK74" s="37"/>
      <c r="ACL74" s="37"/>
      <c r="ACM74" s="37"/>
      <c r="ACN74" s="37"/>
      <c r="ACO74" s="37"/>
      <c r="ACP74" s="37"/>
      <c r="ACQ74" s="37"/>
      <c r="ACR74" s="37"/>
      <c r="ACS74" s="37"/>
      <c r="ACT74" s="37"/>
      <c r="ACU74" s="37"/>
      <c r="ACV74" s="37"/>
      <c r="ACW74" s="37"/>
      <c r="ACX74" s="37"/>
      <c r="ACY74" s="37"/>
      <c r="ACZ74" s="37"/>
      <c r="ADA74" s="37"/>
      <c r="ADB74" s="37"/>
      <c r="ADC74" s="37"/>
      <c r="ADD74" s="37"/>
      <c r="ADE74" s="37"/>
      <c r="ADF74" s="37"/>
      <c r="ADG74" s="37"/>
      <c r="ADH74" s="37"/>
      <c r="ADI74" s="37"/>
      <c r="ADJ74" s="37"/>
      <c r="ADK74" s="37"/>
      <c r="ADL74" s="37"/>
      <c r="ADM74" s="37"/>
      <c r="ADN74" s="37"/>
      <c r="ADO74" s="37"/>
      <c r="ADP74" s="37"/>
      <c r="ADQ74" s="37"/>
      <c r="ADR74" s="37"/>
      <c r="ADS74" s="37"/>
      <c r="ADT74" s="37"/>
      <c r="ADU74" s="37"/>
      <c r="ADV74" s="37"/>
      <c r="ADW74" s="37"/>
      <c r="ADX74" s="37"/>
      <c r="ADY74" s="37"/>
      <c r="ADZ74" s="37"/>
      <c r="AEA74" s="37"/>
      <c r="AEB74" s="37"/>
      <c r="AEC74" s="37"/>
      <c r="AED74" s="37"/>
      <c r="AEE74" s="37"/>
      <c r="AEF74" s="37"/>
      <c r="AEG74" s="37"/>
      <c r="AEH74" s="37"/>
      <c r="AEI74" s="37"/>
      <c r="AEJ74" s="37"/>
      <c r="AEK74" s="37"/>
      <c r="AEL74" s="37"/>
      <c r="AEM74" s="37"/>
      <c r="AEN74" s="37"/>
      <c r="AEO74" s="37"/>
      <c r="AEP74" s="37"/>
      <c r="AEQ74" s="37"/>
      <c r="AER74" s="37"/>
      <c r="AES74" s="37"/>
      <c r="AET74" s="37"/>
      <c r="AEU74" s="37"/>
      <c r="AEV74" s="37"/>
      <c r="AEW74" s="37"/>
      <c r="AEX74" s="37"/>
      <c r="AEY74" s="37"/>
      <c r="AEZ74" s="37"/>
      <c r="AFA74" s="37"/>
      <c r="AFB74" s="37"/>
      <c r="AFC74" s="37"/>
      <c r="AFD74" s="37"/>
      <c r="AFE74" s="37"/>
      <c r="AFF74" s="37"/>
      <c r="AFG74" s="37"/>
      <c r="AFH74" s="37"/>
      <c r="AFI74" s="37"/>
      <c r="AFJ74" s="37"/>
      <c r="AFK74" s="37"/>
      <c r="AFL74" s="37"/>
      <c r="AFM74" s="37"/>
      <c r="AFN74" s="37"/>
      <c r="AFO74" s="37"/>
      <c r="AFP74" s="37"/>
      <c r="AFQ74" s="37"/>
      <c r="AFR74" s="37"/>
      <c r="AFS74" s="37"/>
      <c r="AFT74" s="37"/>
      <c r="AFU74" s="37"/>
      <c r="AFV74" s="37"/>
      <c r="AFW74" s="37"/>
      <c r="AFX74" s="37"/>
      <c r="AFY74" s="37"/>
      <c r="AFZ74" s="37"/>
      <c r="AGA74" s="37"/>
      <c r="AGB74" s="37"/>
      <c r="AGC74" s="37"/>
      <c r="AGD74" s="37"/>
      <c r="AGE74" s="37"/>
      <c r="AGF74" s="37"/>
      <c r="AGG74" s="37"/>
      <c r="AGH74" s="37"/>
      <c r="AGI74" s="37"/>
      <c r="AGJ74" s="37"/>
      <c r="AGK74" s="37"/>
      <c r="AGL74" s="37"/>
      <c r="AGM74" s="37"/>
      <c r="AGN74" s="37"/>
      <c r="AGO74" s="37"/>
      <c r="AGP74" s="37"/>
      <c r="AGQ74" s="37"/>
      <c r="AGR74" s="37"/>
      <c r="AGS74" s="37"/>
      <c r="AGT74" s="37"/>
      <c r="AGU74" s="37"/>
      <c r="AGV74" s="37"/>
      <c r="AGW74" s="37"/>
      <c r="AGX74" s="37"/>
      <c r="AGY74" s="37"/>
      <c r="AGZ74" s="37"/>
      <c r="AHA74" s="37"/>
      <c r="AHB74" s="37"/>
      <c r="AHC74" s="37"/>
      <c r="AHD74" s="37"/>
      <c r="AHE74" s="37"/>
      <c r="AHF74" s="37"/>
      <c r="AHG74" s="37"/>
      <c r="AHH74" s="37"/>
      <c r="AHI74" s="37"/>
      <c r="AHJ74" s="37"/>
      <c r="AHK74" s="37"/>
      <c r="AHL74" s="37"/>
      <c r="AHM74" s="37"/>
      <c r="AHN74" s="37"/>
      <c r="AHO74" s="37"/>
      <c r="AHP74" s="37"/>
      <c r="AHQ74" s="37"/>
      <c r="AHR74" s="37"/>
      <c r="AHS74" s="37"/>
      <c r="AHT74" s="37"/>
      <c r="AHU74" s="37"/>
      <c r="AHV74" s="37"/>
      <c r="AHW74" s="37"/>
      <c r="AHX74" s="37"/>
      <c r="AHY74" s="37"/>
      <c r="AHZ74" s="37"/>
      <c r="AIA74" s="37"/>
      <c r="AIB74" s="37"/>
      <c r="AIC74" s="37"/>
      <c r="AID74" s="37"/>
      <c r="AIE74" s="37"/>
      <c r="AIF74" s="37"/>
      <c r="AIG74" s="37"/>
      <c r="AIH74" s="37"/>
      <c r="AII74" s="37"/>
      <c r="AIJ74" s="37"/>
      <c r="AIK74" s="37"/>
      <c r="AIL74" s="37"/>
      <c r="AIM74" s="37"/>
      <c r="AIN74" s="37"/>
      <c r="AIO74" s="37"/>
      <c r="AIP74" s="37"/>
      <c r="AIQ74" s="37"/>
      <c r="AIR74" s="37"/>
      <c r="AIS74" s="37"/>
      <c r="AIT74" s="37"/>
      <c r="AIU74" s="37"/>
      <c r="AIV74" s="37"/>
      <c r="AIW74" s="37"/>
      <c r="AIX74" s="37"/>
      <c r="AIY74" s="37"/>
      <c r="AIZ74" s="37"/>
      <c r="AJA74" s="37"/>
      <c r="AJB74" s="37"/>
      <c r="AJC74" s="37"/>
      <c r="AJD74" s="37"/>
      <c r="AJE74" s="37"/>
      <c r="AJF74" s="37"/>
      <c r="AJG74" s="37"/>
      <c r="AJH74" s="37"/>
      <c r="AJI74" s="37"/>
      <c r="AJJ74" s="37"/>
      <c r="AJK74" s="37"/>
      <c r="AJL74" s="37"/>
      <c r="AJM74" s="37"/>
      <c r="AJN74" s="37"/>
      <c r="AJO74" s="37"/>
      <c r="AJP74" s="37"/>
      <c r="AJQ74" s="37"/>
      <c r="AJR74" s="37"/>
      <c r="AJS74" s="37"/>
      <c r="AJT74" s="37"/>
      <c r="AJU74" s="37"/>
      <c r="AJV74" s="37"/>
      <c r="AJW74" s="37"/>
      <c r="AJX74" s="37"/>
      <c r="AJY74" s="37"/>
      <c r="AJZ74" s="37"/>
      <c r="AKA74" s="37"/>
      <c r="AKB74" s="37"/>
      <c r="AKC74" s="37"/>
      <c r="AKD74" s="37"/>
      <c r="AKE74" s="37"/>
      <c r="AKF74" s="37"/>
      <c r="AKG74" s="37"/>
      <c r="AKH74" s="37"/>
      <c r="AKI74" s="37"/>
      <c r="AKJ74" s="37"/>
      <c r="AKK74" s="37"/>
      <c r="AKL74" s="37"/>
      <c r="AKM74" s="37"/>
      <c r="AKN74" s="37"/>
      <c r="AKO74" s="37"/>
      <c r="AKP74" s="37"/>
      <c r="AKQ74" s="37"/>
      <c r="AKR74" s="37"/>
      <c r="AKS74" s="37"/>
      <c r="AKT74" s="37"/>
      <c r="AKU74" s="37"/>
      <c r="AKV74" s="37"/>
      <c r="AKW74" s="37"/>
      <c r="AKX74" s="37"/>
      <c r="AKY74" s="37"/>
      <c r="AKZ74" s="37"/>
      <c r="ALA74" s="37"/>
      <c r="ALB74" s="37"/>
      <c r="ALC74" s="37"/>
      <c r="ALD74" s="37"/>
      <c r="ALE74" s="37"/>
      <c r="ALF74" s="37"/>
      <c r="ALG74" s="37"/>
      <c r="ALH74" s="37"/>
      <c r="ALI74" s="37"/>
      <c r="ALJ74" s="37"/>
      <c r="ALK74" s="37"/>
      <c r="ALL74" s="37"/>
      <c r="ALM74" s="37"/>
      <c r="ALN74" s="37"/>
      <c r="ALO74" s="37"/>
      <c r="ALP74" s="37"/>
      <c r="ALQ74" s="37"/>
      <c r="ALR74" s="37"/>
      <c r="ALS74" s="37"/>
      <c r="ALT74" s="37"/>
      <c r="ALU74" s="37"/>
      <c r="ALV74" s="37"/>
      <c r="ALW74" s="37"/>
      <c r="ALX74" s="37"/>
      <c r="ALY74" s="37"/>
      <c r="ALZ74" s="37"/>
      <c r="AMA74" s="37"/>
      <c r="AMB74" s="37"/>
      <c r="AMC74" s="37"/>
      <c r="AMD74" s="37"/>
      <c r="AME74" s="37"/>
      <c r="AMF74" s="37"/>
      <c r="AMG74" s="37"/>
      <c r="AMH74" s="37"/>
      <c r="AMI74" s="37"/>
      <c r="AMJ74" s="37"/>
    </row>
    <row r="75" spans="1:1024" s="38" customFormat="1" ht="24.75" customHeight="1" x14ac:dyDescent="0.2">
      <c r="A75" s="20" t="s">
        <v>201</v>
      </c>
      <c r="B75" s="17" t="s">
        <v>133</v>
      </c>
      <c r="C75" s="17" t="s">
        <v>78</v>
      </c>
      <c r="D75" s="39">
        <f t="shared" si="2"/>
        <v>5.3536572000000007</v>
      </c>
      <c r="E75" s="39">
        <f t="shared" si="3"/>
        <v>5.3536572000000007</v>
      </c>
      <c r="F75" s="39">
        <f t="shared" si="4"/>
        <v>0</v>
      </c>
      <c r="G75" s="39">
        <f t="shared" si="5"/>
        <v>5.3536572000000007</v>
      </c>
      <c r="H75" s="39">
        <f t="shared" si="6"/>
        <v>0</v>
      </c>
      <c r="I75" s="39">
        <f t="shared" si="7"/>
        <v>0</v>
      </c>
      <c r="J75" s="39">
        <f t="shared" ref="J75" si="168">SUM(J76:J81)</f>
        <v>0</v>
      </c>
      <c r="K75" s="41">
        <f t="shared" ref="K75:AC75" si="169">SUM(K76:K78)</f>
        <v>0</v>
      </c>
      <c r="L75" s="41">
        <f t="shared" si="169"/>
        <v>0</v>
      </c>
      <c r="M75" s="41">
        <f t="shared" si="169"/>
        <v>0</v>
      </c>
      <c r="N75" s="41">
        <f t="shared" si="169"/>
        <v>0</v>
      </c>
      <c r="O75" s="39">
        <f t="shared" si="169"/>
        <v>0</v>
      </c>
      <c r="P75" s="41">
        <f t="shared" si="169"/>
        <v>0</v>
      </c>
      <c r="Q75" s="41">
        <f t="shared" si="169"/>
        <v>0</v>
      </c>
      <c r="R75" s="41">
        <f t="shared" si="169"/>
        <v>0</v>
      </c>
      <c r="S75" s="41">
        <f t="shared" si="169"/>
        <v>0</v>
      </c>
      <c r="T75" s="39">
        <f t="shared" si="169"/>
        <v>0</v>
      </c>
      <c r="U75" s="41">
        <f t="shared" si="169"/>
        <v>0</v>
      </c>
      <c r="V75" s="41">
        <f t="shared" si="169"/>
        <v>0</v>
      </c>
      <c r="W75" s="41">
        <f t="shared" si="169"/>
        <v>0</v>
      </c>
      <c r="X75" s="41">
        <f t="shared" ref="X75" si="170">SUM(X76:X81)</f>
        <v>0</v>
      </c>
      <c r="Y75" s="39">
        <f t="shared" si="11"/>
        <v>5.3536572000000007</v>
      </c>
      <c r="Z75" s="41">
        <f t="shared" si="169"/>
        <v>0</v>
      </c>
      <c r="AA75" s="41">
        <v>5.3536572000000007</v>
      </c>
      <c r="AB75" s="41">
        <f t="shared" si="169"/>
        <v>0</v>
      </c>
      <c r="AC75" s="41">
        <f t="shared" si="169"/>
        <v>0</v>
      </c>
      <c r="AD75" s="39">
        <f t="shared" si="12"/>
        <v>0</v>
      </c>
      <c r="AE75" s="39">
        <f t="shared" si="13"/>
        <v>0</v>
      </c>
      <c r="AF75" s="39">
        <f t="shared" si="14"/>
        <v>0</v>
      </c>
      <c r="AG75" s="39">
        <f t="shared" si="15"/>
        <v>0</v>
      </c>
      <c r="AH75" s="39">
        <f t="shared" si="16"/>
        <v>0</v>
      </c>
      <c r="AI75" s="39">
        <f t="shared" si="17"/>
        <v>0</v>
      </c>
      <c r="AJ75" s="39">
        <f t="shared" si="18"/>
        <v>0</v>
      </c>
      <c r="AK75" s="41">
        <f t="shared" ref="AK75:BC75" si="171">SUM(AK76:AK78)</f>
        <v>0</v>
      </c>
      <c r="AL75" s="41">
        <f t="shared" si="171"/>
        <v>0</v>
      </c>
      <c r="AM75" s="41">
        <f t="shared" si="171"/>
        <v>0</v>
      </c>
      <c r="AN75" s="41">
        <f t="shared" si="171"/>
        <v>0</v>
      </c>
      <c r="AO75" s="39">
        <f t="shared" si="20"/>
        <v>0</v>
      </c>
      <c r="AP75" s="41">
        <f t="shared" si="171"/>
        <v>0</v>
      </c>
      <c r="AQ75" s="41">
        <f t="shared" si="171"/>
        <v>0</v>
      </c>
      <c r="AR75" s="41">
        <f t="shared" si="171"/>
        <v>0</v>
      </c>
      <c r="AS75" s="39">
        <f t="shared" si="171"/>
        <v>0</v>
      </c>
      <c r="AT75" s="39">
        <f t="shared" si="21"/>
        <v>0</v>
      </c>
      <c r="AU75" s="41">
        <f t="shared" si="171"/>
        <v>0</v>
      </c>
      <c r="AV75" s="41">
        <f t="shared" si="171"/>
        <v>0</v>
      </c>
      <c r="AW75" s="41">
        <f t="shared" si="171"/>
        <v>0</v>
      </c>
      <c r="AX75" s="41">
        <f t="shared" si="171"/>
        <v>0</v>
      </c>
      <c r="AY75" s="39">
        <f t="shared" si="22"/>
        <v>0</v>
      </c>
      <c r="AZ75" s="41">
        <f t="shared" si="171"/>
        <v>0</v>
      </c>
      <c r="BA75" s="41">
        <f t="shared" si="171"/>
        <v>0</v>
      </c>
      <c r="BB75" s="41">
        <f t="shared" si="171"/>
        <v>0</v>
      </c>
      <c r="BC75" s="41">
        <f t="shared" si="171"/>
        <v>0</v>
      </c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37"/>
      <c r="LK75" s="37"/>
      <c r="LL75" s="37"/>
      <c r="LM75" s="37"/>
      <c r="LN75" s="37"/>
      <c r="LO75" s="37"/>
      <c r="LP75" s="37"/>
      <c r="LQ75" s="37"/>
      <c r="LR75" s="37"/>
      <c r="LS75" s="37"/>
      <c r="LT75" s="37"/>
      <c r="LU75" s="37"/>
      <c r="LV75" s="37"/>
      <c r="LW75" s="37"/>
      <c r="LX75" s="37"/>
      <c r="LY75" s="37"/>
      <c r="LZ75" s="37"/>
      <c r="MA75" s="37"/>
      <c r="MB75" s="37"/>
      <c r="MC75" s="37"/>
      <c r="MD75" s="37"/>
      <c r="ME75" s="37"/>
      <c r="MF75" s="37"/>
      <c r="MG75" s="37"/>
      <c r="MH75" s="37"/>
      <c r="MI75" s="37"/>
      <c r="MJ75" s="37"/>
      <c r="MK75" s="37"/>
      <c r="ML75" s="37"/>
      <c r="MM75" s="37"/>
      <c r="MN75" s="37"/>
      <c r="MO75" s="37"/>
      <c r="MP75" s="37"/>
      <c r="MQ75" s="37"/>
      <c r="MR75" s="37"/>
      <c r="MS75" s="37"/>
      <c r="MT75" s="37"/>
      <c r="MU75" s="37"/>
      <c r="MV75" s="37"/>
      <c r="MW75" s="37"/>
      <c r="MX75" s="37"/>
      <c r="MY75" s="37"/>
      <c r="MZ75" s="37"/>
      <c r="NA75" s="37"/>
      <c r="NB75" s="37"/>
      <c r="NC75" s="37"/>
      <c r="ND75" s="37"/>
      <c r="NE75" s="37"/>
      <c r="NF75" s="37"/>
      <c r="NG75" s="37"/>
      <c r="NH75" s="37"/>
      <c r="NI75" s="37"/>
      <c r="NJ75" s="37"/>
      <c r="NK75" s="37"/>
      <c r="NL75" s="37"/>
      <c r="NM75" s="37"/>
      <c r="NN75" s="37"/>
      <c r="NO75" s="37"/>
      <c r="NP75" s="37"/>
      <c r="NQ75" s="37"/>
      <c r="NR75" s="37"/>
      <c r="NS75" s="37"/>
      <c r="NT75" s="37"/>
      <c r="NU75" s="37"/>
      <c r="NV75" s="37"/>
      <c r="NW75" s="37"/>
      <c r="NX75" s="37"/>
      <c r="NY75" s="37"/>
      <c r="NZ75" s="37"/>
      <c r="OA75" s="37"/>
      <c r="OB75" s="37"/>
      <c r="OC75" s="37"/>
      <c r="OD75" s="37"/>
      <c r="OE75" s="37"/>
      <c r="OF75" s="37"/>
      <c r="OG75" s="37"/>
      <c r="OH75" s="37"/>
      <c r="OI75" s="37"/>
      <c r="OJ75" s="37"/>
      <c r="OK75" s="37"/>
      <c r="OL75" s="37"/>
      <c r="OM75" s="37"/>
      <c r="ON75" s="37"/>
      <c r="OO75" s="37"/>
      <c r="OP75" s="37"/>
      <c r="OQ75" s="37"/>
      <c r="OR75" s="37"/>
      <c r="OS75" s="37"/>
      <c r="OT75" s="37"/>
      <c r="OU75" s="37"/>
      <c r="OV75" s="37"/>
      <c r="OW75" s="37"/>
      <c r="OX75" s="37"/>
      <c r="OY75" s="37"/>
      <c r="OZ75" s="37"/>
      <c r="PA75" s="37"/>
      <c r="PB75" s="37"/>
      <c r="PC75" s="37"/>
      <c r="PD75" s="37"/>
      <c r="PE75" s="37"/>
      <c r="PF75" s="37"/>
      <c r="PG75" s="37"/>
      <c r="PH75" s="37"/>
      <c r="PI75" s="37"/>
      <c r="PJ75" s="37"/>
      <c r="PK75" s="37"/>
      <c r="PL75" s="37"/>
      <c r="PM75" s="37"/>
      <c r="PN75" s="37"/>
      <c r="PO75" s="37"/>
      <c r="PP75" s="37"/>
      <c r="PQ75" s="37"/>
      <c r="PR75" s="37"/>
      <c r="PS75" s="37"/>
      <c r="PT75" s="37"/>
      <c r="PU75" s="37"/>
      <c r="PV75" s="37"/>
      <c r="PW75" s="37"/>
      <c r="PX75" s="37"/>
      <c r="PY75" s="37"/>
      <c r="PZ75" s="37"/>
      <c r="QA75" s="37"/>
      <c r="QB75" s="37"/>
      <c r="QC75" s="37"/>
      <c r="QD75" s="37"/>
      <c r="QE75" s="37"/>
      <c r="QF75" s="37"/>
      <c r="QG75" s="37"/>
      <c r="QH75" s="37"/>
      <c r="QI75" s="37"/>
      <c r="QJ75" s="37"/>
      <c r="QK75" s="37"/>
      <c r="QL75" s="37"/>
      <c r="QM75" s="37"/>
      <c r="QN75" s="37"/>
      <c r="QO75" s="37"/>
      <c r="QP75" s="37"/>
      <c r="QQ75" s="37"/>
      <c r="QR75" s="37"/>
      <c r="QS75" s="37"/>
      <c r="QT75" s="37"/>
      <c r="QU75" s="37"/>
      <c r="QV75" s="37"/>
      <c r="QW75" s="37"/>
      <c r="QX75" s="37"/>
      <c r="QY75" s="37"/>
      <c r="QZ75" s="37"/>
      <c r="RA75" s="37"/>
      <c r="RB75" s="37"/>
      <c r="RC75" s="37"/>
      <c r="RD75" s="37"/>
      <c r="RE75" s="37"/>
      <c r="RF75" s="37"/>
      <c r="RG75" s="37"/>
      <c r="RH75" s="37"/>
      <c r="RI75" s="37"/>
      <c r="RJ75" s="37"/>
      <c r="RK75" s="37"/>
      <c r="RL75" s="37"/>
      <c r="RM75" s="37"/>
      <c r="RN75" s="37"/>
      <c r="RO75" s="37"/>
      <c r="RP75" s="37"/>
      <c r="RQ75" s="37"/>
      <c r="RR75" s="37"/>
      <c r="RS75" s="37"/>
      <c r="RT75" s="37"/>
      <c r="RU75" s="37"/>
      <c r="RV75" s="37"/>
      <c r="RW75" s="37"/>
      <c r="RX75" s="37"/>
      <c r="RY75" s="37"/>
      <c r="RZ75" s="37"/>
      <c r="SA75" s="37"/>
      <c r="SB75" s="37"/>
      <c r="SC75" s="37"/>
      <c r="SD75" s="37"/>
      <c r="SE75" s="37"/>
      <c r="SF75" s="37"/>
      <c r="SG75" s="37"/>
      <c r="SH75" s="37"/>
      <c r="SI75" s="37"/>
      <c r="SJ75" s="37"/>
      <c r="SK75" s="37"/>
      <c r="SL75" s="37"/>
      <c r="SM75" s="37"/>
      <c r="SN75" s="37"/>
      <c r="SO75" s="37"/>
      <c r="SP75" s="37"/>
      <c r="SQ75" s="37"/>
      <c r="SR75" s="37"/>
      <c r="SS75" s="37"/>
      <c r="ST75" s="37"/>
      <c r="SU75" s="37"/>
      <c r="SV75" s="37"/>
      <c r="SW75" s="37"/>
      <c r="SX75" s="37"/>
      <c r="SY75" s="37"/>
      <c r="SZ75" s="37"/>
      <c r="TA75" s="37"/>
      <c r="TB75" s="37"/>
      <c r="TC75" s="37"/>
      <c r="TD75" s="37"/>
      <c r="TE75" s="37"/>
      <c r="TF75" s="37"/>
      <c r="TG75" s="37"/>
      <c r="TH75" s="37"/>
      <c r="TI75" s="37"/>
      <c r="TJ75" s="37"/>
      <c r="TK75" s="37"/>
      <c r="TL75" s="37"/>
      <c r="TM75" s="37"/>
      <c r="TN75" s="37"/>
      <c r="TO75" s="37"/>
      <c r="TP75" s="37"/>
      <c r="TQ75" s="37"/>
      <c r="TR75" s="37"/>
      <c r="TS75" s="37"/>
      <c r="TT75" s="37"/>
      <c r="TU75" s="37"/>
      <c r="TV75" s="37"/>
      <c r="TW75" s="37"/>
      <c r="TX75" s="37"/>
      <c r="TY75" s="37"/>
      <c r="TZ75" s="37"/>
      <c r="UA75" s="37"/>
      <c r="UB75" s="37"/>
      <c r="UC75" s="37"/>
      <c r="UD75" s="37"/>
      <c r="UE75" s="37"/>
      <c r="UF75" s="37"/>
      <c r="UG75" s="37"/>
      <c r="UH75" s="37"/>
      <c r="UI75" s="37"/>
      <c r="UJ75" s="37"/>
      <c r="UK75" s="37"/>
      <c r="UL75" s="37"/>
      <c r="UM75" s="37"/>
      <c r="UN75" s="37"/>
      <c r="UO75" s="37"/>
      <c r="UP75" s="37"/>
      <c r="UQ75" s="37"/>
      <c r="UR75" s="37"/>
      <c r="US75" s="37"/>
      <c r="UT75" s="37"/>
      <c r="UU75" s="37"/>
      <c r="UV75" s="37"/>
      <c r="UW75" s="37"/>
      <c r="UX75" s="37"/>
      <c r="UY75" s="37"/>
      <c r="UZ75" s="37"/>
      <c r="VA75" s="37"/>
      <c r="VB75" s="37"/>
      <c r="VC75" s="37"/>
      <c r="VD75" s="37"/>
      <c r="VE75" s="37"/>
      <c r="VF75" s="37"/>
      <c r="VG75" s="37"/>
      <c r="VH75" s="37"/>
      <c r="VI75" s="37"/>
      <c r="VJ75" s="37"/>
      <c r="VK75" s="37"/>
      <c r="VL75" s="37"/>
      <c r="VM75" s="37"/>
      <c r="VN75" s="37"/>
      <c r="VO75" s="37"/>
      <c r="VP75" s="37"/>
      <c r="VQ75" s="37"/>
      <c r="VR75" s="37"/>
      <c r="VS75" s="37"/>
      <c r="VT75" s="37"/>
      <c r="VU75" s="37"/>
      <c r="VV75" s="37"/>
      <c r="VW75" s="37"/>
      <c r="VX75" s="37"/>
      <c r="VY75" s="37"/>
      <c r="VZ75" s="37"/>
      <c r="WA75" s="37"/>
      <c r="WB75" s="37"/>
      <c r="WC75" s="37"/>
      <c r="WD75" s="37"/>
      <c r="WE75" s="37"/>
      <c r="WF75" s="37"/>
      <c r="WG75" s="37"/>
      <c r="WH75" s="37"/>
      <c r="WI75" s="37"/>
      <c r="WJ75" s="37"/>
      <c r="WK75" s="37"/>
      <c r="WL75" s="37"/>
      <c r="WM75" s="37"/>
      <c r="WN75" s="37"/>
      <c r="WO75" s="37"/>
      <c r="WP75" s="37"/>
      <c r="WQ75" s="37"/>
      <c r="WR75" s="37"/>
      <c r="WS75" s="37"/>
      <c r="WT75" s="37"/>
      <c r="WU75" s="37"/>
      <c r="WV75" s="37"/>
      <c r="WW75" s="37"/>
      <c r="WX75" s="37"/>
      <c r="WY75" s="37"/>
      <c r="WZ75" s="37"/>
      <c r="XA75" s="37"/>
      <c r="XB75" s="37"/>
      <c r="XC75" s="37"/>
      <c r="XD75" s="37"/>
      <c r="XE75" s="37"/>
      <c r="XF75" s="37"/>
      <c r="XG75" s="37"/>
      <c r="XH75" s="37"/>
      <c r="XI75" s="37"/>
      <c r="XJ75" s="37"/>
      <c r="XK75" s="37"/>
      <c r="XL75" s="37"/>
      <c r="XM75" s="37"/>
      <c r="XN75" s="37"/>
      <c r="XO75" s="37"/>
      <c r="XP75" s="37"/>
      <c r="XQ75" s="37"/>
      <c r="XR75" s="37"/>
      <c r="XS75" s="37"/>
      <c r="XT75" s="37"/>
      <c r="XU75" s="37"/>
      <c r="XV75" s="37"/>
      <c r="XW75" s="37"/>
      <c r="XX75" s="37"/>
      <c r="XY75" s="37"/>
      <c r="XZ75" s="37"/>
      <c r="YA75" s="37"/>
      <c r="YB75" s="37"/>
      <c r="YC75" s="37"/>
      <c r="YD75" s="37"/>
      <c r="YE75" s="37"/>
      <c r="YF75" s="37"/>
      <c r="YG75" s="37"/>
      <c r="YH75" s="37"/>
      <c r="YI75" s="37"/>
      <c r="YJ75" s="37"/>
      <c r="YK75" s="37"/>
      <c r="YL75" s="37"/>
      <c r="YM75" s="37"/>
      <c r="YN75" s="37"/>
      <c r="YO75" s="37"/>
      <c r="YP75" s="37"/>
      <c r="YQ75" s="37"/>
      <c r="YR75" s="37"/>
      <c r="YS75" s="37"/>
      <c r="YT75" s="37"/>
      <c r="YU75" s="37"/>
      <c r="YV75" s="37"/>
      <c r="YW75" s="37"/>
      <c r="YX75" s="37"/>
      <c r="YY75" s="37"/>
      <c r="YZ75" s="37"/>
      <c r="ZA75" s="37"/>
      <c r="ZB75" s="37"/>
      <c r="ZC75" s="37"/>
      <c r="ZD75" s="37"/>
      <c r="ZE75" s="37"/>
      <c r="ZF75" s="37"/>
      <c r="ZG75" s="37"/>
      <c r="ZH75" s="37"/>
      <c r="ZI75" s="37"/>
      <c r="ZJ75" s="37"/>
      <c r="ZK75" s="37"/>
      <c r="ZL75" s="37"/>
      <c r="ZM75" s="37"/>
      <c r="ZN75" s="37"/>
      <c r="ZO75" s="37"/>
      <c r="ZP75" s="37"/>
      <c r="ZQ75" s="37"/>
      <c r="ZR75" s="37"/>
      <c r="ZS75" s="37"/>
      <c r="ZT75" s="37"/>
      <c r="ZU75" s="37"/>
      <c r="ZV75" s="37"/>
      <c r="ZW75" s="37"/>
      <c r="ZX75" s="37"/>
      <c r="ZY75" s="37"/>
      <c r="ZZ75" s="37"/>
      <c r="AAA75" s="37"/>
      <c r="AAB75" s="37"/>
      <c r="AAC75" s="37"/>
      <c r="AAD75" s="37"/>
      <c r="AAE75" s="37"/>
      <c r="AAF75" s="37"/>
      <c r="AAG75" s="37"/>
      <c r="AAH75" s="37"/>
      <c r="AAI75" s="37"/>
      <c r="AAJ75" s="37"/>
      <c r="AAK75" s="37"/>
      <c r="AAL75" s="37"/>
      <c r="AAM75" s="37"/>
      <c r="AAN75" s="37"/>
      <c r="AAO75" s="37"/>
      <c r="AAP75" s="37"/>
      <c r="AAQ75" s="37"/>
      <c r="AAR75" s="37"/>
      <c r="AAS75" s="37"/>
      <c r="AAT75" s="37"/>
      <c r="AAU75" s="37"/>
      <c r="AAV75" s="37"/>
      <c r="AAW75" s="37"/>
      <c r="AAX75" s="37"/>
      <c r="AAY75" s="37"/>
      <c r="AAZ75" s="37"/>
      <c r="ABA75" s="37"/>
      <c r="ABB75" s="37"/>
      <c r="ABC75" s="37"/>
      <c r="ABD75" s="37"/>
      <c r="ABE75" s="37"/>
      <c r="ABF75" s="37"/>
      <c r="ABG75" s="37"/>
      <c r="ABH75" s="37"/>
      <c r="ABI75" s="37"/>
      <c r="ABJ75" s="37"/>
      <c r="ABK75" s="37"/>
      <c r="ABL75" s="37"/>
      <c r="ABM75" s="37"/>
      <c r="ABN75" s="37"/>
      <c r="ABO75" s="37"/>
      <c r="ABP75" s="37"/>
      <c r="ABQ75" s="37"/>
      <c r="ABR75" s="37"/>
      <c r="ABS75" s="37"/>
      <c r="ABT75" s="37"/>
      <c r="ABU75" s="37"/>
      <c r="ABV75" s="37"/>
      <c r="ABW75" s="37"/>
      <c r="ABX75" s="37"/>
      <c r="ABY75" s="37"/>
      <c r="ABZ75" s="37"/>
      <c r="ACA75" s="37"/>
      <c r="ACB75" s="37"/>
      <c r="ACC75" s="37"/>
      <c r="ACD75" s="37"/>
      <c r="ACE75" s="37"/>
      <c r="ACF75" s="37"/>
      <c r="ACG75" s="37"/>
      <c r="ACH75" s="37"/>
      <c r="ACI75" s="37"/>
      <c r="ACJ75" s="37"/>
      <c r="ACK75" s="37"/>
      <c r="ACL75" s="37"/>
      <c r="ACM75" s="37"/>
      <c r="ACN75" s="37"/>
      <c r="ACO75" s="37"/>
      <c r="ACP75" s="37"/>
      <c r="ACQ75" s="37"/>
      <c r="ACR75" s="37"/>
      <c r="ACS75" s="37"/>
      <c r="ACT75" s="37"/>
      <c r="ACU75" s="37"/>
      <c r="ACV75" s="37"/>
      <c r="ACW75" s="37"/>
      <c r="ACX75" s="37"/>
      <c r="ACY75" s="37"/>
      <c r="ACZ75" s="37"/>
      <c r="ADA75" s="37"/>
      <c r="ADB75" s="37"/>
      <c r="ADC75" s="37"/>
      <c r="ADD75" s="37"/>
      <c r="ADE75" s="37"/>
      <c r="ADF75" s="37"/>
      <c r="ADG75" s="37"/>
      <c r="ADH75" s="37"/>
      <c r="ADI75" s="37"/>
      <c r="ADJ75" s="37"/>
      <c r="ADK75" s="37"/>
      <c r="ADL75" s="37"/>
      <c r="ADM75" s="37"/>
      <c r="ADN75" s="37"/>
      <c r="ADO75" s="37"/>
      <c r="ADP75" s="37"/>
      <c r="ADQ75" s="37"/>
      <c r="ADR75" s="37"/>
      <c r="ADS75" s="37"/>
      <c r="ADT75" s="37"/>
      <c r="ADU75" s="37"/>
      <c r="ADV75" s="37"/>
      <c r="ADW75" s="37"/>
      <c r="ADX75" s="37"/>
      <c r="ADY75" s="37"/>
      <c r="ADZ75" s="37"/>
      <c r="AEA75" s="37"/>
      <c r="AEB75" s="37"/>
      <c r="AEC75" s="37"/>
      <c r="AED75" s="37"/>
      <c r="AEE75" s="37"/>
      <c r="AEF75" s="37"/>
      <c r="AEG75" s="37"/>
      <c r="AEH75" s="37"/>
      <c r="AEI75" s="37"/>
      <c r="AEJ75" s="37"/>
      <c r="AEK75" s="37"/>
      <c r="AEL75" s="37"/>
      <c r="AEM75" s="37"/>
      <c r="AEN75" s="37"/>
      <c r="AEO75" s="37"/>
      <c r="AEP75" s="37"/>
      <c r="AEQ75" s="37"/>
      <c r="AER75" s="37"/>
      <c r="AES75" s="37"/>
      <c r="AET75" s="37"/>
      <c r="AEU75" s="37"/>
      <c r="AEV75" s="37"/>
      <c r="AEW75" s="37"/>
      <c r="AEX75" s="37"/>
      <c r="AEY75" s="37"/>
      <c r="AEZ75" s="37"/>
      <c r="AFA75" s="37"/>
      <c r="AFB75" s="37"/>
      <c r="AFC75" s="37"/>
      <c r="AFD75" s="37"/>
      <c r="AFE75" s="37"/>
      <c r="AFF75" s="37"/>
      <c r="AFG75" s="37"/>
      <c r="AFH75" s="37"/>
      <c r="AFI75" s="37"/>
      <c r="AFJ75" s="37"/>
      <c r="AFK75" s="37"/>
      <c r="AFL75" s="37"/>
      <c r="AFM75" s="37"/>
      <c r="AFN75" s="37"/>
      <c r="AFO75" s="37"/>
      <c r="AFP75" s="37"/>
      <c r="AFQ75" s="37"/>
      <c r="AFR75" s="37"/>
      <c r="AFS75" s="37"/>
      <c r="AFT75" s="37"/>
      <c r="AFU75" s="37"/>
      <c r="AFV75" s="37"/>
      <c r="AFW75" s="37"/>
      <c r="AFX75" s="37"/>
      <c r="AFY75" s="37"/>
      <c r="AFZ75" s="37"/>
      <c r="AGA75" s="37"/>
      <c r="AGB75" s="37"/>
      <c r="AGC75" s="37"/>
      <c r="AGD75" s="37"/>
      <c r="AGE75" s="37"/>
      <c r="AGF75" s="37"/>
      <c r="AGG75" s="37"/>
      <c r="AGH75" s="37"/>
      <c r="AGI75" s="37"/>
      <c r="AGJ75" s="37"/>
      <c r="AGK75" s="37"/>
      <c r="AGL75" s="37"/>
      <c r="AGM75" s="37"/>
      <c r="AGN75" s="37"/>
      <c r="AGO75" s="37"/>
      <c r="AGP75" s="37"/>
      <c r="AGQ75" s="37"/>
      <c r="AGR75" s="37"/>
      <c r="AGS75" s="37"/>
      <c r="AGT75" s="37"/>
      <c r="AGU75" s="37"/>
      <c r="AGV75" s="37"/>
      <c r="AGW75" s="37"/>
      <c r="AGX75" s="37"/>
      <c r="AGY75" s="37"/>
      <c r="AGZ75" s="37"/>
      <c r="AHA75" s="37"/>
      <c r="AHB75" s="37"/>
      <c r="AHC75" s="37"/>
      <c r="AHD75" s="37"/>
      <c r="AHE75" s="37"/>
      <c r="AHF75" s="37"/>
      <c r="AHG75" s="37"/>
      <c r="AHH75" s="37"/>
      <c r="AHI75" s="37"/>
      <c r="AHJ75" s="37"/>
      <c r="AHK75" s="37"/>
      <c r="AHL75" s="37"/>
      <c r="AHM75" s="37"/>
      <c r="AHN75" s="37"/>
      <c r="AHO75" s="37"/>
      <c r="AHP75" s="37"/>
      <c r="AHQ75" s="37"/>
      <c r="AHR75" s="37"/>
      <c r="AHS75" s="37"/>
      <c r="AHT75" s="37"/>
      <c r="AHU75" s="37"/>
      <c r="AHV75" s="37"/>
      <c r="AHW75" s="37"/>
      <c r="AHX75" s="37"/>
      <c r="AHY75" s="37"/>
      <c r="AHZ75" s="37"/>
      <c r="AIA75" s="37"/>
      <c r="AIB75" s="37"/>
      <c r="AIC75" s="37"/>
      <c r="AID75" s="37"/>
      <c r="AIE75" s="37"/>
      <c r="AIF75" s="37"/>
      <c r="AIG75" s="37"/>
      <c r="AIH75" s="37"/>
      <c r="AII75" s="37"/>
      <c r="AIJ75" s="37"/>
      <c r="AIK75" s="37"/>
      <c r="AIL75" s="37"/>
      <c r="AIM75" s="37"/>
      <c r="AIN75" s="37"/>
      <c r="AIO75" s="37"/>
      <c r="AIP75" s="37"/>
      <c r="AIQ75" s="37"/>
      <c r="AIR75" s="37"/>
      <c r="AIS75" s="37"/>
      <c r="AIT75" s="37"/>
      <c r="AIU75" s="37"/>
      <c r="AIV75" s="37"/>
      <c r="AIW75" s="37"/>
      <c r="AIX75" s="37"/>
      <c r="AIY75" s="37"/>
      <c r="AIZ75" s="37"/>
      <c r="AJA75" s="37"/>
      <c r="AJB75" s="37"/>
      <c r="AJC75" s="37"/>
      <c r="AJD75" s="37"/>
      <c r="AJE75" s="37"/>
      <c r="AJF75" s="37"/>
      <c r="AJG75" s="37"/>
      <c r="AJH75" s="37"/>
      <c r="AJI75" s="37"/>
      <c r="AJJ75" s="37"/>
      <c r="AJK75" s="37"/>
      <c r="AJL75" s="37"/>
      <c r="AJM75" s="37"/>
      <c r="AJN75" s="37"/>
      <c r="AJO75" s="37"/>
      <c r="AJP75" s="37"/>
      <c r="AJQ75" s="37"/>
      <c r="AJR75" s="37"/>
      <c r="AJS75" s="37"/>
      <c r="AJT75" s="37"/>
      <c r="AJU75" s="37"/>
      <c r="AJV75" s="37"/>
      <c r="AJW75" s="37"/>
      <c r="AJX75" s="37"/>
      <c r="AJY75" s="37"/>
      <c r="AJZ75" s="37"/>
      <c r="AKA75" s="37"/>
      <c r="AKB75" s="37"/>
      <c r="AKC75" s="37"/>
      <c r="AKD75" s="37"/>
      <c r="AKE75" s="37"/>
      <c r="AKF75" s="37"/>
      <c r="AKG75" s="37"/>
      <c r="AKH75" s="37"/>
      <c r="AKI75" s="37"/>
      <c r="AKJ75" s="37"/>
      <c r="AKK75" s="37"/>
      <c r="AKL75" s="37"/>
      <c r="AKM75" s="37"/>
      <c r="AKN75" s="37"/>
      <c r="AKO75" s="37"/>
      <c r="AKP75" s="37"/>
      <c r="AKQ75" s="37"/>
      <c r="AKR75" s="37"/>
      <c r="AKS75" s="37"/>
      <c r="AKT75" s="37"/>
      <c r="AKU75" s="37"/>
      <c r="AKV75" s="37"/>
      <c r="AKW75" s="37"/>
      <c r="AKX75" s="37"/>
      <c r="AKY75" s="37"/>
      <c r="AKZ75" s="37"/>
      <c r="ALA75" s="37"/>
      <c r="ALB75" s="37"/>
      <c r="ALC75" s="37"/>
      <c r="ALD75" s="37"/>
      <c r="ALE75" s="37"/>
      <c r="ALF75" s="37"/>
      <c r="ALG75" s="37"/>
      <c r="ALH75" s="37"/>
      <c r="ALI75" s="37"/>
      <c r="ALJ75" s="37"/>
      <c r="ALK75" s="37"/>
      <c r="ALL75" s="37"/>
      <c r="ALM75" s="37"/>
      <c r="ALN75" s="37"/>
      <c r="ALO75" s="37"/>
      <c r="ALP75" s="37"/>
      <c r="ALQ75" s="37"/>
      <c r="ALR75" s="37"/>
      <c r="ALS75" s="37"/>
      <c r="ALT75" s="37"/>
      <c r="ALU75" s="37"/>
      <c r="ALV75" s="37"/>
      <c r="ALW75" s="37"/>
      <c r="ALX75" s="37"/>
      <c r="ALY75" s="37"/>
      <c r="ALZ75" s="37"/>
      <c r="AMA75" s="37"/>
      <c r="AMB75" s="37"/>
      <c r="AMC75" s="37"/>
      <c r="AMD75" s="37"/>
      <c r="AME75" s="37"/>
      <c r="AMF75" s="37"/>
      <c r="AMG75" s="37"/>
      <c r="AMH75" s="37"/>
      <c r="AMI75" s="37"/>
      <c r="AMJ75" s="37"/>
    </row>
    <row r="76" spans="1:1024" ht="38.25" x14ac:dyDescent="0.2">
      <c r="A76" s="23" t="s">
        <v>201</v>
      </c>
      <c r="B76" s="25" t="s">
        <v>202</v>
      </c>
      <c r="C76" s="25" t="s">
        <v>203</v>
      </c>
      <c r="D76" s="1">
        <f t="shared" si="2"/>
        <v>1.7845524000000001</v>
      </c>
      <c r="E76" s="1">
        <f t="shared" si="3"/>
        <v>1.7845524000000001</v>
      </c>
      <c r="F76" s="1">
        <f t="shared" si="4"/>
        <v>0</v>
      </c>
      <c r="G76" s="1">
        <f t="shared" si="5"/>
        <v>1.7845524000000001</v>
      </c>
      <c r="H76" s="1">
        <f t="shared" si="6"/>
        <v>0</v>
      </c>
      <c r="I76" s="1">
        <f t="shared" si="7"/>
        <v>0</v>
      </c>
      <c r="J76" s="1">
        <f t="shared" ref="J76" si="172">SUM(J77:J82)</f>
        <v>0</v>
      </c>
      <c r="K76" s="2">
        <v>0</v>
      </c>
      <c r="L76" s="2">
        <v>0</v>
      </c>
      <c r="M76" s="2">
        <v>0</v>
      </c>
      <c r="N76" s="2">
        <v>0</v>
      </c>
      <c r="O76" s="1">
        <v>0</v>
      </c>
      <c r="P76" s="2">
        <v>0</v>
      </c>
      <c r="Q76" s="2">
        <v>0</v>
      </c>
      <c r="R76" s="2">
        <v>0</v>
      </c>
      <c r="S76" s="2">
        <v>0</v>
      </c>
      <c r="T76" s="1">
        <v>0</v>
      </c>
      <c r="U76" s="2">
        <v>0</v>
      </c>
      <c r="V76" s="2">
        <v>0</v>
      </c>
      <c r="W76" s="2">
        <v>0</v>
      </c>
      <c r="X76" s="2">
        <f t="shared" ref="X76" si="173">SUM(X77:X82)</f>
        <v>0</v>
      </c>
      <c r="Y76" s="1">
        <f t="shared" si="11"/>
        <v>1.7845524000000001</v>
      </c>
      <c r="Z76" s="2">
        <v>0</v>
      </c>
      <c r="AA76" s="2">
        <v>1.7845524000000001</v>
      </c>
      <c r="AB76" s="2">
        <v>0</v>
      </c>
      <c r="AC76" s="2">
        <v>0</v>
      </c>
      <c r="AD76" s="1">
        <f t="shared" si="12"/>
        <v>0</v>
      </c>
      <c r="AE76" s="1">
        <f t="shared" si="13"/>
        <v>0</v>
      </c>
      <c r="AF76" s="1">
        <f t="shared" si="14"/>
        <v>0</v>
      </c>
      <c r="AG76" s="1">
        <f t="shared" si="15"/>
        <v>0</v>
      </c>
      <c r="AH76" s="1">
        <f t="shared" si="16"/>
        <v>0</v>
      </c>
      <c r="AI76" s="1">
        <f t="shared" si="17"/>
        <v>0</v>
      </c>
      <c r="AJ76" s="1">
        <f t="shared" si="18"/>
        <v>0</v>
      </c>
      <c r="AK76" s="2">
        <v>0</v>
      </c>
      <c r="AL76" s="2">
        <v>0</v>
      </c>
      <c r="AM76" s="2">
        <v>0</v>
      </c>
      <c r="AN76" s="2">
        <v>0</v>
      </c>
      <c r="AO76" s="1">
        <f t="shared" si="20"/>
        <v>0</v>
      </c>
      <c r="AP76" s="2">
        <v>0</v>
      </c>
      <c r="AQ76" s="2">
        <v>0</v>
      </c>
      <c r="AR76" s="2">
        <v>0</v>
      </c>
      <c r="AS76" s="1">
        <v>0</v>
      </c>
      <c r="AT76" s="1">
        <f t="shared" si="21"/>
        <v>0</v>
      </c>
      <c r="AU76" s="2">
        <v>0</v>
      </c>
      <c r="AV76" s="2">
        <v>0</v>
      </c>
      <c r="AW76" s="2">
        <v>0</v>
      </c>
      <c r="AX76" s="2">
        <v>0</v>
      </c>
      <c r="AY76" s="1">
        <f t="shared" si="22"/>
        <v>0</v>
      </c>
      <c r="AZ76" s="2">
        <v>0</v>
      </c>
      <c r="BA76" s="2">
        <v>0</v>
      </c>
      <c r="BB76" s="2">
        <v>0</v>
      </c>
      <c r="BC76" s="2">
        <v>0</v>
      </c>
    </row>
    <row r="77" spans="1:1024" ht="38.25" x14ac:dyDescent="0.2">
      <c r="A77" s="23" t="s">
        <v>201</v>
      </c>
      <c r="B77" s="25" t="s">
        <v>204</v>
      </c>
      <c r="C77" s="25" t="s">
        <v>205</v>
      </c>
      <c r="D77" s="1">
        <f t="shared" si="2"/>
        <v>1.7845524000000001</v>
      </c>
      <c r="E77" s="1">
        <f t="shared" si="3"/>
        <v>1.7845524000000001</v>
      </c>
      <c r="F77" s="1">
        <f t="shared" si="4"/>
        <v>0</v>
      </c>
      <c r="G77" s="1">
        <f t="shared" si="5"/>
        <v>1.7845524000000001</v>
      </c>
      <c r="H77" s="1">
        <f t="shared" si="6"/>
        <v>0</v>
      </c>
      <c r="I77" s="1">
        <f t="shared" si="7"/>
        <v>0</v>
      </c>
      <c r="J77" s="1">
        <f t="shared" ref="J77" si="174">SUM(J78:J83)</f>
        <v>0</v>
      </c>
      <c r="K77" s="2">
        <v>0</v>
      </c>
      <c r="L77" s="2">
        <v>0</v>
      </c>
      <c r="M77" s="2">
        <v>0</v>
      </c>
      <c r="N77" s="2">
        <v>0</v>
      </c>
      <c r="O77" s="1">
        <v>0</v>
      </c>
      <c r="P77" s="2">
        <v>0</v>
      </c>
      <c r="Q77" s="2">
        <v>0</v>
      </c>
      <c r="R77" s="2">
        <v>0</v>
      </c>
      <c r="S77" s="2">
        <v>0</v>
      </c>
      <c r="T77" s="1">
        <v>0</v>
      </c>
      <c r="U77" s="2">
        <v>0</v>
      </c>
      <c r="V77" s="2">
        <v>0</v>
      </c>
      <c r="W77" s="2">
        <v>0</v>
      </c>
      <c r="X77" s="2">
        <f t="shared" ref="X77" si="175">SUM(X78:X83)</f>
        <v>0</v>
      </c>
      <c r="Y77" s="1">
        <f t="shared" si="11"/>
        <v>1.7845524000000001</v>
      </c>
      <c r="Z77" s="2">
        <v>0</v>
      </c>
      <c r="AA77" s="2">
        <v>1.7845524000000001</v>
      </c>
      <c r="AB77" s="2">
        <v>0</v>
      </c>
      <c r="AC77" s="2">
        <v>0</v>
      </c>
      <c r="AD77" s="1">
        <f t="shared" si="12"/>
        <v>0</v>
      </c>
      <c r="AE77" s="1">
        <f t="shared" si="13"/>
        <v>0</v>
      </c>
      <c r="AF77" s="1">
        <f t="shared" si="14"/>
        <v>0</v>
      </c>
      <c r="AG77" s="1">
        <f t="shared" si="15"/>
        <v>0</v>
      </c>
      <c r="AH77" s="1">
        <f t="shared" si="16"/>
        <v>0</v>
      </c>
      <c r="AI77" s="1">
        <f t="shared" si="17"/>
        <v>0</v>
      </c>
      <c r="AJ77" s="1">
        <f t="shared" si="18"/>
        <v>0</v>
      </c>
      <c r="AK77" s="2">
        <v>0</v>
      </c>
      <c r="AL77" s="2">
        <v>0</v>
      </c>
      <c r="AM77" s="2">
        <v>0</v>
      </c>
      <c r="AN77" s="2">
        <v>0</v>
      </c>
      <c r="AO77" s="1">
        <f t="shared" si="20"/>
        <v>0</v>
      </c>
      <c r="AP77" s="2">
        <v>0</v>
      </c>
      <c r="AQ77" s="2">
        <v>0</v>
      </c>
      <c r="AR77" s="2">
        <v>0</v>
      </c>
      <c r="AS77" s="1">
        <v>0</v>
      </c>
      <c r="AT77" s="1">
        <f t="shared" si="21"/>
        <v>0</v>
      </c>
      <c r="AU77" s="2">
        <v>0</v>
      </c>
      <c r="AV77" s="2">
        <v>0</v>
      </c>
      <c r="AW77" s="2">
        <v>0</v>
      </c>
      <c r="AX77" s="2">
        <v>0</v>
      </c>
      <c r="AY77" s="1">
        <f t="shared" si="22"/>
        <v>0</v>
      </c>
      <c r="AZ77" s="2">
        <v>0</v>
      </c>
      <c r="BA77" s="2">
        <v>0</v>
      </c>
      <c r="BB77" s="2">
        <v>0</v>
      </c>
      <c r="BC77" s="2">
        <v>0</v>
      </c>
    </row>
    <row r="78" spans="1:1024" ht="51" x14ac:dyDescent="0.2">
      <c r="A78" s="23" t="s">
        <v>201</v>
      </c>
      <c r="B78" s="25" t="s">
        <v>206</v>
      </c>
      <c r="C78" s="25" t="s">
        <v>207</v>
      </c>
      <c r="D78" s="1">
        <f t="shared" si="2"/>
        <v>1.7845524000000001</v>
      </c>
      <c r="E78" s="1">
        <f t="shared" si="3"/>
        <v>1.7845524000000001</v>
      </c>
      <c r="F78" s="1">
        <f t="shared" si="4"/>
        <v>0</v>
      </c>
      <c r="G78" s="1">
        <f t="shared" si="5"/>
        <v>1.7845524000000001</v>
      </c>
      <c r="H78" s="1">
        <f t="shared" si="6"/>
        <v>0</v>
      </c>
      <c r="I78" s="1">
        <f t="shared" si="7"/>
        <v>0</v>
      </c>
      <c r="J78" s="1">
        <f t="shared" ref="J78" si="176">SUM(J79:J84)</f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f t="shared" ref="X78" si="177">SUM(X79:X84)</f>
        <v>0</v>
      </c>
      <c r="Y78" s="1">
        <f t="shared" si="11"/>
        <v>1.7845524000000001</v>
      </c>
      <c r="Z78" s="1">
        <v>0</v>
      </c>
      <c r="AA78" s="1">
        <v>1.7845524000000001</v>
      </c>
      <c r="AB78" s="1">
        <v>0</v>
      </c>
      <c r="AC78" s="1">
        <v>0</v>
      </c>
      <c r="AD78" s="1">
        <f t="shared" si="12"/>
        <v>0</v>
      </c>
      <c r="AE78" s="1">
        <f t="shared" si="13"/>
        <v>0</v>
      </c>
      <c r="AF78" s="1">
        <f t="shared" si="14"/>
        <v>0</v>
      </c>
      <c r="AG78" s="1">
        <f t="shared" si="15"/>
        <v>0</v>
      </c>
      <c r="AH78" s="1">
        <f t="shared" si="16"/>
        <v>0</v>
      </c>
      <c r="AI78" s="1">
        <f t="shared" si="17"/>
        <v>0</v>
      </c>
      <c r="AJ78" s="1">
        <f t="shared" si="18"/>
        <v>0</v>
      </c>
      <c r="AK78" s="1">
        <v>0</v>
      </c>
      <c r="AL78" s="1">
        <v>0</v>
      </c>
      <c r="AM78" s="1">
        <v>0</v>
      </c>
      <c r="AN78" s="1">
        <v>0</v>
      </c>
      <c r="AO78" s="1">
        <f t="shared" si="20"/>
        <v>0</v>
      </c>
      <c r="AP78" s="1">
        <v>0</v>
      </c>
      <c r="AQ78" s="1">
        <v>0</v>
      </c>
      <c r="AR78" s="1">
        <v>0</v>
      </c>
      <c r="AS78" s="1">
        <v>0</v>
      </c>
      <c r="AT78" s="1">
        <f t="shared" si="21"/>
        <v>0</v>
      </c>
      <c r="AU78" s="1">
        <v>0</v>
      </c>
      <c r="AV78" s="1">
        <v>0</v>
      </c>
      <c r="AW78" s="1">
        <v>0</v>
      </c>
      <c r="AX78" s="1">
        <v>0</v>
      </c>
      <c r="AY78" s="1">
        <f t="shared" si="22"/>
        <v>0</v>
      </c>
      <c r="AZ78" s="2">
        <v>0</v>
      </c>
      <c r="BA78" s="2">
        <v>0</v>
      </c>
      <c r="BB78" s="2">
        <v>0</v>
      </c>
      <c r="BC78" s="2">
        <v>0</v>
      </c>
    </row>
    <row r="79" spans="1:1024" s="38" customFormat="1" ht="37.5" customHeight="1" x14ac:dyDescent="0.2">
      <c r="A79" s="20" t="s">
        <v>208</v>
      </c>
      <c r="B79" s="20" t="s">
        <v>161</v>
      </c>
      <c r="C79" s="22" t="s">
        <v>78</v>
      </c>
      <c r="D79" s="39">
        <f t="shared" si="2"/>
        <v>0</v>
      </c>
      <c r="E79" s="39">
        <f t="shared" si="3"/>
        <v>0</v>
      </c>
      <c r="F79" s="39">
        <f t="shared" si="4"/>
        <v>0</v>
      </c>
      <c r="G79" s="39">
        <f t="shared" si="5"/>
        <v>0</v>
      </c>
      <c r="H79" s="39">
        <f t="shared" si="6"/>
        <v>0</v>
      </c>
      <c r="I79" s="39">
        <f t="shared" si="7"/>
        <v>0</v>
      </c>
      <c r="J79" s="39">
        <f t="shared" ref="J79" si="178">SUM(J80:J85)</f>
        <v>0</v>
      </c>
      <c r="K79" s="41">
        <v>0</v>
      </c>
      <c r="L79" s="41">
        <v>0</v>
      </c>
      <c r="M79" s="41">
        <v>0</v>
      </c>
      <c r="N79" s="41">
        <v>0</v>
      </c>
      <c r="O79" s="39">
        <v>0</v>
      </c>
      <c r="P79" s="41">
        <v>0</v>
      </c>
      <c r="Q79" s="41">
        <v>0</v>
      </c>
      <c r="R79" s="41">
        <v>0</v>
      </c>
      <c r="S79" s="41">
        <v>0</v>
      </c>
      <c r="T79" s="39">
        <v>0</v>
      </c>
      <c r="U79" s="41">
        <v>0</v>
      </c>
      <c r="V79" s="41">
        <v>0</v>
      </c>
      <c r="W79" s="41">
        <v>0</v>
      </c>
      <c r="X79" s="41">
        <f t="shared" ref="X79" si="179">SUM(X80:X85)</f>
        <v>0</v>
      </c>
      <c r="Y79" s="39">
        <f t="shared" si="11"/>
        <v>0</v>
      </c>
      <c r="Z79" s="39">
        <v>0</v>
      </c>
      <c r="AA79" s="41">
        <v>0</v>
      </c>
      <c r="AB79" s="39">
        <v>0</v>
      </c>
      <c r="AC79" s="41">
        <v>0</v>
      </c>
      <c r="AD79" s="39">
        <f t="shared" si="12"/>
        <v>0</v>
      </c>
      <c r="AE79" s="39">
        <f t="shared" si="13"/>
        <v>0</v>
      </c>
      <c r="AF79" s="39">
        <f t="shared" si="14"/>
        <v>0</v>
      </c>
      <c r="AG79" s="39">
        <f t="shared" si="15"/>
        <v>0</v>
      </c>
      <c r="AH79" s="39">
        <f t="shared" si="16"/>
        <v>0</v>
      </c>
      <c r="AI79" s="39">
        <f t="shared" si="17"/>
        <v>0</v>
      </c>
      <c r="AJ79" s="39">
        <f t="shared" si="18"/>
        <v>0</v>
      </c>
      <c r="AK79" s="41">
        <v>0</v>
      </c>
      <c r="AL79" s="41">
        <v>0</v>
      </c>
      <c r="AM79" s="39">
        <v>0</v>
      </c>
      <c r="AN79" s="41">
        <v>0</v>
      </c>
      <c r="AO79" s="39">
        <f t="shared" si="20"/>
        <v>0</v>
      </c>
      <c r="AP79" s="41">
        <v>0</v>
      </c>
      <c r="AQ79" s="41">
        <v>0</v>
      </c>
      <c r="AR79" s="41">
        <v>0</v>
      </c>
      <c r="AS79" s="41">
        <v>0</v>
      </c>
      <c r="AT79" s="39">
        <f t="shared" si="21"/>
        <v>0</v>
      </c>
      <c r="AU79" s="41">
        <v>0</v>
      </c>
      <c r="AV79" s="41">
        <v>0</v>
      </c>
      <c r="AW79" s="41">
        <v>0</v>
      </c>
      <c r="AX79" s="41">
        <v>0</v>
      </c>
      <c r="AY79" s="39">
        <f t="shared" si="22"/>
        <v>0</v>
      </c>
      <c r="AZ79" s="41">
        <v>0</v>
      </c>
      <c r="BA79" s="41">
        <v>0</v>
      </c>
      <c r="BB79" s="41">
        <v>0</v>
      </c>
      <c r="BC79" s="41">
        <v>0</v>
      </c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7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37"/>
      <c r="JU79" s="37"/>
      <c r="JV79" s="37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7"/>
      <c r="KT79" s="37"/>
      <c r="KU79" s="37"/>
      <c r="KV79" s="37"/>
      <c r="KW79" s="37"/>
      <c r="KX79" s="37"/>
      <c r="KY79" s="37"/>
      <c r="KZ79" s="37"/>
      <c r="LA79" s="37"/>
      <c r="LB79" s="37"/>
      <c r="LC79" s="37"/>
      <c r="LD79" s="37"/>
      <c r="LE79" s="37"/>
      <c r="LF79" s="37"/>
      <c r="LG79" s="37"/>
      <c r="LH79" s="37"/>
      <c r="LI79" s="37"/>
      <c r="LJ79" s="37"/>
      <c r="LK79" s="37"/>
      <c r="LL79" s="37"/>
      <c r="LM79" s="37"/>
      <c r="LN79" s="37"/>
      <c r="LO79" s="37"/>
      <c r="LP79" s="37"/>
      <c r="LQ79" s="37"/>
      <c r="LR79" s="37"/>
      <c r="LS79" s="37"/>
      <c r="LT79" s="37"/>
      <c r="LU79" s="37"/>
      <c r="LV79" s="37"/>
      <c r="LW79" s="37"/>
      <c r="LX79" s="37"/>
      <c r="LY79" s="37"/>
      <c r="LZ79" s="37"/>
      <c r="MA79" s="37"/>
      <c r="MB79" s="37"/>
      <c r="MC79" s="37"/>
      <c r="MD79" s="37"/>
      <c r="ME79" s="37"/>
      <c r="MF79" s="37"/>
      <c r="MG79" s="37"/>
      <c r="MH79" s="37"/>
      <c r="MI79" s="37"/>
      <c r="MJ79" s="37"/>
      <c r="MK79" s="37"/>
      <c r="ML79" s="37"/>
      <c r="MM79" s="37"/>
      <c r="MN79" s="37"/>
      <c r="MO79" s="37"/>
      <c r="MP79" s="37"/>
      <c r="MQ79" s="37"/>
      <c r="MR79" s="37"/>
      <c r="MS79" s="37"/>
      <c r="MT79" s="37"/>
      <c r="MU79" s="37"/>
      <c r="MV79" s="37"/>
      <c r="MW79" s="37"/>
      <c r="MX79" s="37"/>
      <c r="MY79" s="37"/>
      <c r="MZ79" s="37"/>
      <c r="NA79" s="37"/>
      <c r="NB79" s="37"/>
      <c r="NC79" s="37"/>
      <c r="ND79" s="37"/>
      <c r="NE79" s="37"/>
      <c r="NF79" s="37"/>
      <c r="NG79" s="37"/>
      <c r="NH79" s="37"/>
      <c r="NI79" s="37"/>
      <c r="NJ79" s="37"/>
      <c r="NK79" s="37"/>
      <c r="NL79" s="37"/>
      <c r="NM79" s="37"/>
      <c r="NN79" s="37"/>
      <c r="NO79" s="37"/>
      <c r="NP79" s="37"/>
      <c r="NQ79" s="37"/>
      <c r="NR79" s="37"/>
      <c r="NS79" s="37"/>
      <c r="NT79" s="37"/>
      <c r="NU79" s="37"/>
      <c r="NV79" s="37"/>
      <c r="NW79" s="37"/>
      <c r="NX79" s="37"/>
      <c r="NY79" s="37"/>
      <c r="NZ79" s="37"/>
      <c r="OA79" s="37"/>
      <c r="OB79" s="37"/>
      <c r="OC79" s="37"/>
      <c r="OD79" s="37"/>
      <c r="OE79" s="37"/>
      <c r="OF79" s="37"/>
      <c r="OG79" s="37"/>
      <c r="OH79" s="37"/>
      <c r="OI79" s="37"/>
      <c r="OJ79" s="37"/>
      <c r="OK79" s="37"/>
      <c r="OL79" s="37"/>
      <c r="OM79" s="37"/>
      <c r="ON79" s="37"/>
      <c r="OO79" s="37"/>
      <c r="OP79" s="37"/>
      <c r="OQ79" s="37"/>
      <c r="OR79" s="37"/>
      <c r="OS79" s="37"/>
      <c r="OT79" s="37"/>
      <c r="OU79" s="37"/>
      <c r="OV79" s="37"/>
      <c r="OW79" s="37"/>
      <c r="OX79" s="37"/>
      <c r="OY79" s="37"/>
      <c r="OZ79" s="37"/>
      <c r="PA79" s="37"/>
      <c r="PB79" s="37"/>
      <c r="PC79" s="37"/>
      <c r="PD79" s="37"/>
      <c r="PE79" s="37"/>
      <c r="PF79" s="37"/>
      <c r="PG79" s="37"/>
      <c r="PH79" s="37"/>
      <c r="PI79" s="37"/>
      <c r="PJ79" s="37"/>
      <c r="PK79" s="37"/>
      <c r="PL79" s="37"/>
      <c r="PM79" s="37"/>
      <c r="PN79" s="37"/>
      <c r="PO79" s="37"/>
      <c r="PP79" s="37"/>
      <c r="PQ79" s="37"/>
      <c r="PR79" s="37"/>
      <c r="PS79" s="37"/>
      <c r="PT79" s="37"/>
      <c r="PU79" s="37"/>
      <c r="PV79" s="37"/>
      <c r="PW79" s="37"/>
      <c r="PX79" s="37"/>
      <c r="PY79" s="37"/>
      <c r="PZ79" s="37"/>
      <c r="QA79" s="37"/>
      <c r="QB79" s="37"/>
      <c r="QC79" s="37"/>
      <c r="QD79" s="37"/>
      <c r="QE79" s="37"/>
      <c r="QF79" s="37"/>
      <c r="QG79" s="37"/>
      <c r="QH79" s="37"/>
      <c r="QI79" s="37"/>
      <c r="QJ79" s="37"/>
      <c r="QK79" s="37"/>
      <c r="QL79" s="37"/>
      <c r="QM79" s="37"/>
      <c r="QN79" s="37"/>
      <c r="QO79" s="37"/>
      <c r="QP79" s="37"/>
      <c r="QQ79" s="37"/>
      <c r="QR79" s="37"/>
      <c r="QS79" s="37"/>
      <c r="QT79" s="37"/>
      <c r="QU79" s="37"/>
      <c r="QV79" s="37"/>
      <c r="QW79" s="37"/>
      <c r="QX79" s="37"/>
      <c r="QY79" s="37"/>
      <c r="QZ79" s="37"/>
      <c r="RA79" s="37"/>
      <c r="RB79" s="37"/>
      <c r="RC79" s="37"/>
      <c r="RD79" s="37"/>
      <c r="RE79" s="37"/>
      <c r="RF79" s="37"/>
      <c r="RG79" s="37"/>
      <c r="RH79" s="37"/>
      <c r="RI79" s="37"/>
      <c r="RJ79" s="37"/>
      <c r="RK79" s="37"/>
      <c r="RL79" s="37"/>
      <c r="RM79" s="37"/>
      <c r="RN79" s="37"/>
      <c r="RO79" s="37"/>
      <c r="RP79" s="37"/>
      <c r="RQ79" s="37"/>
      <c r="RR79" s="37"/>
      <c r="RS79" s="37"/>
      <c r="RT79" s="37"/>
      <c r="RU79" s="37"/>
      <c r="RV79" s="37"/>
      <c r="RW79" s="37"/>
      <c r="RX79" s="37"/>
      <c r="RY79" s="37"/>
      <c r="RZ79" s="37"/>
      <c r="SA79" s="37"/>
      <c r="SB79" s="37"/>
      <c r="SC79" s="37"/>
      <c r="SD79" s="37"/>
      <c r="SE79" s="37"/>
      <c r="SF79" s="37"/>
      <c r="SG79" s="37"/>
      <c r="SH79" s="37"/>
      <c r="SI79" s="37"/>
      <c r="SJ79" s="37"/>
      <c r="SK79" s="37"/>
      <c r="SL79" s="37"/>
      <c r="SM79" s="37"/>
      <c r="SN79" s="37"/>
      <c r="SO79" s="37"/>
      <c r="SP79" s="37"/>
      <c r="SQ79" s="37"/>
      <c r="SR79" s="37"/>
      <c r="SS79" s="37"/>
      <c r="ST79" s="37"/>
      <c r="SU79" s="37"/>
      <c r="SV79" s="37"/>
      <c r="SW79" s="37"/>
      <c r="SX79" s="37"/>
      <c r="SY79" s="37"/>
      <c r="SZ79" s="37"/>
      <c r="TA79" s="37"/>
      <c r="TB79" s="37"/>
      <c r="TC79" s="37"/>
      <c r="TD79" s="37"/>
      <c r="TE79" s="37"/>
      <c r="TF79" s="37"/>
      <c r="TG79" s="37"/>
      <c r="TH79" s="37"/>
      <c r="TI79" s="37"/>
      <c r="TJ79" s="37"/>
      <c r="TK79" s="37"/>
      <c r="TL79" s="37"/>
      <c r="TM79" s="37"/>
      <c r="TN79" s="37"/>
      <c r="TO79" s="37"/>
      <c r="TP79" s="37"/>
      <c r="TQ79" s="37"/>
      <c r="TR79" s="37"/>
      <c r="TS79" s="37"/>
      <c r="TT79" s="37"/>
      <c r="TU79" s="37"/>
      <c r="TV79" s="37"/>
      <c r="TW79" s="37"/>
      <c r="TX79" s="37"/>
      <c r="TY79" s="37"/>
      <c r="TZ79" s="37"/>
      <c r="UA79" s="37"/>
      <c r="UB79" s="37"/>
      <c r="UC79" s="37"/>
      <c r="UD79" s="37"/>
      <c r="UE79" s="37"/>
      <c r="UF79" s="37"/>
      <c r="UG79" s="37"/>
      <c r="UH79" s="37"/>
      <c r="UI79" s="37"/>
      <c r="UJ79" s="37"/>
      <c r="UK79" s="37"/>
      <c r="UL79" s="37"/>
      <c r="UM79" s="37"/>
      <c r="UN79" s="37"/>
      <c r="UO79" s="37"/>
      <c r="UP79" s="37"/>
      <c r="UQ79" s="37"/>
      <c r="UR79" s="37"/>
      <c r="US79" s="37"/>
      <c r="UT79" s="37"/>
      <c r="UU79" s="37"/>
      <c r="UV79" s="37"/>
      <c r="UW79" s="37"/>
      <c r="UX79" s="37"/>
      <c r="UY79" s="37"/>
      <c r="UZ79" s="37"/>
      <c r="VA79" s="37"/>
      <c r="VB79" s="37"/>
      <c r="VC79" s="37"/>
      <c r="VD79" s="37"/>
      <c r="VE79" s="37"/>
      <c r="VF79" s="37"/>
      <c r="VG79" s="37"/>
      <c r="VH79" s="37"/>
      <c r="VI79" s="37"/>
      <c r="VJ79" s="37"/>
      <c r="VK79" s="37"/>
      <c r="VL79" s="37"/>
      <c r="VM79" s="37"/>
      <c r="VN79" s="37"/>
      <c r="VO79" s="37"/>
      <c r="VP79" s="37"/>
      <c r="VQ79" s="37"/>
      <c r="VR79" s="37"/>
      <c r="VS79" s="37"/>
      <c r="VT79" s="37"/>
      <c r="VU79" s="37"/>
      <c r="VV79" s="37"/>
      <c r="VW79" s="37"/>
      <c r="VX79" s="37"/>
      <c r="VY79" s="37"/>
      <c r="VZ79" s="37"/>
      <c r="WA79" s="37"/>
      <c r="WB79" s="37"/>
      <c r="WC79" s="37"/>
      <c r="WD79" s="37"/>
      <c r="WE79" s="37"/>
      <c r="WF79" s="37"/>
      <c r="WG79" s="37"/>
      <c r="WH79" s="37"/>
      <c r="WI79" s="37"/>
      <c r="WJ79" s="37"/>
      <c r="WK79" s="37"/>
      <c r="WL79" s="37"/>
      <c r="WM79" s="37"/>
      <c r="WN79" s="37"/>
      <c r="WO79" s="37"/>
      <c r="WP79" s="37"/>
      <c r="WQ79" s="37"/>
      <c r="WR79" s="37"/>
      <c r="WS79" s="37"/>
      <c r="WT79" s="37"/>
      <c r="WU79" s="37"/>
      <c r="WV79" s="37"/>
      <c r="WW79" s="37"/>
      <c r="WX79" s="37"/>
      <c r="WY79" s="37"/>
      <c r="WZ79" s="37"/>
      <c r="XA79" s="37"/>
      <c r="XB79" s="37"/>
      <c r="XC79" s="37"/>
      <c r="XD79" s="37"/>
      <c r="XE79" s="37"/>
      <c r="XF79" s="37"/>
      <c r="XG79" s="37"/>
      <c r="XH79" s="37"/>
      <c r="XI79" s="37"/>
      <c r="XJ79" s="37"/>
      <c r="XK79" s="37"/>
      <c r="XL79" s="37"/>
      <c r="XM79" s="37"/>
      <c r="XN79" s="37"/>
      <c r="XO79" s="37"/>
      <c r="XP79" s="37"/>
      <c r="XQ79" s="37"/>
      <c r="XR79" s="37"/>
      <c r="XS79" s="37"/>
      <c r="XT79" s="37"/>
      <c r="XU79" s="37"/>
      <c r="XV79" s="37"/>
      <c r="XW79" s="37"/>
      <c r="XX79" s="37"/>
      <c r="XY79" s="37"/>
      <c r="XZ79" s="37"/>
      <c r="YA79" s="37"/>
      <c r="YB79" s="37"/>
      <c r="YC79" s="37"/>
      <c r="YD79" s="37"/>
      <c r="YE79" s="37"/>
      <c r="YF79" s="37"/>
      <c r="YG79" s="37"/>
      <c r="YH79" s="37"/>
      <c r="YI79" s="37"/>
      <c r="YJ79" s="37"/>
      <c r="YK79" s="37"/>
      <c r="YL79" s="37"/>
      <c r="YM79" s="37"/>
      <c r="YN79" s="37"/>
      <c r="YO79" s="37"/>
      <c r="YP79" s="37"/>
      <c r="YQ79" s="37"/>
      <c r="YR79" s="37"/>
      <c r="YS79" s="37"/>
      <c r="YT79" s="37"/>
      <c r="YU79" s="37"/>
      <c r="YV79" s="37"/>
      <c r="YW79" s="37"/>
      <c r="YX79" s="37"/>
      <c r="YY79" s="37"/>
      <c r="YZ79" s="37"/>
      <c r="ZA79" s="37"/>
      <c r="ZB79" s="37"/>
      <c r="ZC79" s="37"/>
      <c r="ZD79" s="37"/>
      <c r="ZE79" s="37"/>
      <c r="ZF79" s="37"/>
      <c r="ZG79" s="37"/>
      <c r="ZH79" s="37"/>
      <c r="ZI79" s="37"/>
      <c r="ZJ79" s="37"/>
      <c r="ZK79" s="37"/>
      <c r="ZL79" s="37"/>
      <c r="ZM79" s="37"/>
      <c r="ZN79" s="37"/>
      <c r="ZO79" s="37"/>
      <c r="ZP79" s="37"/>
      <c r="ZQ79" s="37"/>
      <c r="ZR79" s="37"/>
      <c r="ZS79" s="37"/>
      <c r="ZT79" s="37"/>
      <c r="ZU79" s="37"/>
      <c r="ZV79" s="37"/>
      <c r="ZW79" s="37"/>
      <c r="ZX79" s="37"/>
      <c r="ZY79" s="37"/>
      <c r="ZZ79" s="37"/>
      <c r="AAA79" s="37"/>
      <c r="AAB79" s="37"/>
      <c r="AAC79" s="37"/>
      <c r="AAD79" s="37"/>
      <c r="AAE79" s="37"/>
      <c r="AAF79" s="37"/>
      <c r="AAG79" s="37"/>
      <c r="AAH79" s="37"/>
      <c r="AAI79" s="37"/>
      <c r="AAJ79" s="37"/>
      <c r="AAK79" s="37"/>
      <c r="AAL79" s="37"/>
      <c r="AAM79" s="37"/>
      <c r="AAN79" s="37"/>
      <c r="AAO79" s="37"/>
      <c r="AAP79" s="37"/>
      <c r="AAQ79" s="37"/>
      <c r="AAR79" s="37"/>
      <c r="AAS79" s="37"/>
      <c r="AAT79" s="37"/>
      <c r="AAU79" s="37"/>
      <c r="AAV79" s="37"/>
      <c r="AAW79" s="37"/>
      <c r="AAX79" s="37"/>
      <c r="AAY79" s="37"/>
      <c r="AAZ79" s="37"/>
      <c r="ABA79" s="37"/>
      <c r="ABB79" s="37"/>
      <c r="ABC79" s="37"/>
      <c r="ABD79" s="37"/>
      <c r="ABE79" s="37"/>
      <c r="ABF79" s="37"/>
      <c r="ABG79" s="37"/>
      <c r="ABH79" s="37"/>
      <c r="ABI79" s="37"/>
      <c r="ABJ79" s="37"/>
      <c r="ABK79" s="37"/>
      <c r="ABL79" s="37"/>
      <c r="ABM79" s="37"/>
      <c r="ABN79" s="37"/>
      <c r="ABO79" s="37"/>
      <c r="ABP79" s="37"/>
      <c r="ABQ79" s="37"/>
      <c r="ABR79" s="37"/>
      <c r="ABS79" s="37"/>
      <c r="ABT79" s="37"/>
      <c r="ABU79" s="37"/>
      <c r="ABV79" s="37"/>
      <c r="ABW79" s="37"/>
      <c r="ABX79" s="37"/>
      <c r="ABY79" s="37"/>
      <c r="ABZ79" s="37"/>
      <c r="ACA79" s="37"/>
      <c r="ACB79" s="37"/>
      <c r="ACC79" s="37"/>
      <c r="ACD79" s="37"/>
      <c r="ACE79" s="37"/>
      <c r="ACF79" s="37"/>
      <c r="ACG79" s="37"/>
      <c r="ACH79" s="37"/>
      <c r="ACI79" s="37"/>
      <c r="ACJ79" s="37"/>
      <c r="ACK79" s="37"/>
      <c r="ACL79" s="37"/>
      <c r="ACM79" s="37"/>
      <c r="ACN79" s="37"/>
      <c r="ACO79" s="37"/>
      <c r="ACP79" s="37"/>
      <c r="ACQ79" s="37"/>
      <c r="ACR79" s="37"/>
      <c r="ACS79" s="37"/>
      <c r="ACT79" s="37"/>
      <c r="ACU79" s="37"/>
      <c r="ACV79" s="37"/>
      <c r="ACW79" s="37"/>
      <c r="ACX79" s="37"/>
      <c r="ACY79" s="37"/>
      <c r="ACZ79" s="37"/>
      <c r="ADA79" s="37"/>
      <c r="ADB79" s="37"/>
      <c r="ADC79" s="37"/>
      <c r="ADD79" s="37"/>
      <c r="ADE79" s="37"/>
      <c r="ADF79" s="37"/>
      <c r="ADG79" s="37"/>
      <c r="ADH79" s="37"/>
      <c r="ADI79" s="37"/>
      <c r="ADJ79" s="37"/>
      <c r="ADK79" s="37"/>
      <c r="ADL79" s="37"/>
      <c r="ADM79" s="37"/>
      <c r="ADN79" s="37"/>
      <c r="ADO79" s="37"/>
      <c r="ADP79" s="37"/>
      <c r="ADQ79" s="37"/>
      <c r="ADR79" s="37"/>
      <c r="ADS79" s="37"/>
      <c r="ADT79" s="37"/>
      <c r="ADU79" s="37"/>
      <c r="ADV79" s="37"/>
      <c r="ADW79" s="37"/>
      <c r="ADX79" s="37"/>
      <c r="ADY79" s="37"/>
      <c r="ADZ79" s="37"/>
      <c r="AEA79" s="37"/>
      <c r="AEB79" s="37"/>
      <c r="AEC79" s="37"/>
      <c r="AED79" s="37"/>
      <c r="AEE79" s="37"/>
      <c r="AEF79" s="37"/>
      <c r="AEG79" s="37"/>
      <c r="AEH79" s="37"/>
      <c r="AEI79" s="37"/>
      <c r="AEJ79" s="37"/>
      <c r="AEK79" s="37"/>
      <c r="AEL79" s="37"/>
      <c r="AEM79" s="37"/>
      <c r="AEN79" s="37"/>
      <c r="AEO79" s="37"/>
      <c r="AEP79" s="37"/>
      <c r="AEQ79" s="37"/>
      <c r="AER79" s="37"/>
      <c r="AES79" s="37"/>
      <c r="AET79" s="37"/>
      <c r="AEU79" s="37"/>
      <c r="AEV79" s="37"/>
      <c r="AEW79" s="37"/>
      <c r="AEX79" s="37"/>
      <c r="AEY79" s="37"/>
      <c r="AEZ79" s="37"/>
      <c r="AFA79" s="37"/>
      <c r="AFB79" s="37"/>
      <c r="AFC79" s="37"/>
      <c r="AFD79" s="37"/>
      <c r="AFE79" s="37"/>
      <c r="AFF79" s="37"/>
      <c r="AFG79" s="37"/>
      <c r="AFH79" s="37"/>
      <c r="AFI79" s="37"/>
      <c r="AFJ79" s="37"/>
      <c r="AFK79" s="37"/>
      <c r="AFL79" s="37"/>
      <c r="AFM79" s="37"/>
      <c r="AFN79" s="37"/>
      <c r="AFO79" s="37"/>
      <c r="AFP79" s="37"/>
      <c r="AFQ79" s="37"/>
      <c r="AFR79" s="37"/>
      <c r="AFS79" s="37"/>
      <c r="AFT79" s="37"/>
      <c r="AFU79" s="37"/>
      <c r="AFV79" s="37"/>
      <c r="AFW79" s="37"/>
      <c r="AFX79" s="37"/>
      <c r="AFY79" s="37"/>
      <c r="AFZ79" s="37"/>
      <c r="AGA79" s="37"/>
      <c r="AGB79" s="37"/>
      <c r="AGC79" s="37"/>
      <c r="AGD79" s="37"/>
      <c r="AGE79" s="37"/>
      <c r="AGF79" s="37"/>
      <c r="AGG79" s="37"/>
      <c r="AGH79" s="37"/>
      <c r="AGI79" s="37"/>
      <c r="AGJ79" s="37"/>
      <c r="AGK79" s="37"/>
      <c r="AGL79" s="37"/>
      <c r="AGM79" s="37"/>
      <c r="AGN79" s="37"/>
      <c r="AGO79" s="37"/>
      <c r="AGP79" s="37"/>
      <c r="AGQ79" s="37"/>
      <c r="AGR79" s="37"/>
      <c r="AGS79" s="37"/>
      <c r="AGT79" s="37"/>
      <c r="AGU79" s="37"/>
      <c r="AGV79" s="37"/>
      <c r="AGW79" s="37"/>
      <c r="AGX79" s="37"/>
      <c r="AGY79" s="37"/>
      <c r="AGZ79" s="37"/>
      <c r="AHA79" s="37"/>
      <c r="AHB79" s="37"/>
      <c r="AHC79" s="37"/>
      <c r="AHD79" s="37"/>
      <c r="AHE79" s="37"/>
      <c r="AHF79" s="37"/>
      <c r="AHG79" s="37"/>
      <c r="AHH79" s="37"/>
      <c r="AHI79" s="37"/>
      <c r="AHJ79" s="37"/>
      <c r="AHK79" s="37"/>
      <c r="AHL79" s="37"/>
      <c r="AHM79" s="37"/>
      <c r="AHN79" s="37"/>
      <c r="AHO79" s="37"/>
      <c r="AHP79" s="37"/>
      <c r="AHQ79" s="37"/>
      <c r="AHR79" s="37"/>
      <c r="AHS79" s="37"/>
      <c r="AHT79" s="37"/>
      <c r="AHU79" s="37"/>
      <c r="AHV79" s="37"/>
      <c r="AHW79" s="37"/>
      <c r="AHX79" s="37"/>
      <c r="AHY79" s="37"/>
      <c r="AHZ79" s="37"/>
      <c r="AIA79" s="37"/>
      <c r="AIB79" s="37"/>
      <c r="AIC79" s="37"/>
      <c r="AID79" s="37"/>
      <c r="AIE79" s="37"/>
      <c r="AIF79" s="37"/>
      <c r="AIG79" s="37"/>
      <c r="AIH79" s="37"/>
      <c r="AII79" s="37"/>
      <c r="AIJ79" s="37"/>
      <c r="AIK79" s="37"/>
      <c r="AIL79" s="37"/>
      <c r="AIM79" s="37"/>
      <c r="AIN79" s="37"/>
      <c r="AIO79" s="37"/>
      <c r="AIP79" s="37"/>
      <c r="AIQ79" s="37"/>
      <c r="AIR79" s="37"/>
      <c r="AIS79" s="37"/>
      <c r="AIT79" s="37"/>
      <c r="AIU79" s="37"/>
      <c r="AIV79" s="37"/>
      <c r="AIW79" s="37"/>
      <c r="AIX79" s="37"/>
      <c r="AIY79" s="37"/>
      <c r="AIZ79" s="37"/>
      <c r="AJA79" s="37"/>
      <c r="AJB79" s="37"/>
      <c r="AJC79" s="37"/>
      <c r="AJD79" s="37"/>
      <c r="AJE79" s="37"/>
      <c r="AJF79" s="37"/>
      <c r="AJG79" s="37"/>
      <c r="AJH79" s="37"/>
      <c r="AJI79" s="37"/>
      <c r="AJJ79" s="37"/>
      <c r="AJK79" s="37"/>
      <c r="AJL79" s="37"/>
      <c r="AJM79" s="37"/>
      <c r="AJN79" s="37"/>
      <c r="AJO79" s="37"/>
      <c r="AJP79" s="37"/>
      <c r="AJQ79" s="37"/>
      <c r="AJR79" s="37"/>
      <c r="AJS79" s="37"/>
      <c r="AJT79" s="37"/>
      <c r="AJU79" s="37"/>
      <c r="AJV79" s="37"/>
      <c r="AJW79" s="37"/>
      <c r="AJX79" s="37"/>
      <c r="AJY79" s="37"/>
      <c r="AJZ79" s="37"/>
      <c r="AKA79" s="37"/>
      <c r="AKB79" s="37"/>
      <c r="AKC79" s="37"/>
      <c r="AKD79" s="37"/>
      <c r="AKE79" s="37"/>
      <c r="AKF79" s="37"/>
      <c r="AKG79" s="37"/>
      <c r="AKH79" s="37"/>
      <c r="AKI79" s="37"/>
      <c r="AKJ79" s="37"/>
      <c r="AKK79" s="37"/>
      <c r="AKL79" s="37"/>
      <c r="AKM79" s="37"/>
      <c r="AKN79" s="37"/>
      <c r="AKO79" s="37"/>
      <c r="AKP79" s="37"/>
      <c r="AKQ79" s="37"/>
      <c r="AKR79" s="37"/>
      <c r="AKS79" s="37"/>
      <c r="AKT79" s="37"/>
      <c r="AKU79" s="37"/>
      <c r="AKV79" s="37"/>
      <c r="AKW79" s="37"/>
      <c r="AKX79" s="37"/>
      <c r="AKY79" s="37"/>
      <c r="AKZ79" s="37"/>
      <c r="ALA79" s="37"/>
      <c r="ALB79" s="37"/>
      <c r="ALC79" s="37"/>
      <c r="ALD79" s="37"/>
      <c r="ALE79" s="37"/>
      <c r="ALF79" s="37"/>
      <c r="ALG79" s="37"/>
      <c r="ALH79" s="37"/>
      <c r="ALI79" s="37"/>
      <c r="ALJ79" s="37"/>
      <c r="ALK79" s="37"/>
      <c r="ALL79" s="37"/>
      <c r="ALM79" s="37"/>
      <c r="ALN79" s="37"/>
      <c r="ALO79" s="37"/>
      <c r="ALP79" s="37"/>
      <c r="ALQ79" s="37"/>
      <c r="ALR79" s="37"/>
      <c r="ALS79" s="37"/>
      <c r="ALT79" s="37"/>
      <c r="ALU79" s="37"/>
      <c r="ALV79" s="37"/>
      <c r="ALW79" s="37"/>
      <c r="ALX79" s="37"/>
      <c r="ALY79" s="37"/>
      <c r="ALZ79" s="37"/>
      <c r="AMA79" s="37"/>
      <c r="AMB79" s="37"/>
      <c r="AMC79" s="37"/>
      <c r="AMD79" s="37"/>
      <c r="AME79" s="37"/>
      <c r="AMF79" s="37"/>
      <c r="AMG79" s="37"/>
      <c r="AMH79" s="37"/>
      <c r="AMI79" s="37"/>
      <c r="AMJ79" s="37"/>
    </row>
    <row r="80" spans="1:1024" s="38" customFormat="1" ht="20.25" customHeight="1" x14ac:dyDescent="0.2">
      <c r="A80" s="20" t="s">
        <v>209</v>
      </c>
      <c r="B80" s="20" t="s">
        <v>167</v>
      </c>
      <c r="C80" s="22" t="s">
        <v>78</v>
      </c>
      <c r="D80" s="39">
        <f t="shared" si="2"/>
        <v>3.1629359999999997</v>
      </c>
      <c r="E80" s="39">
        <f t="shared" si="3"/>
        <v>3.1629359999999997</v>
      </c>
      <c r="F80" s="39">
        <f t="shared" si="4"/>
        <v>0</v>
      </c>
      <c r="G80" s="39">
        <f t="shared" si="5"/>
        <v>3.1629359999999997</v>
      </c>
      <c r="H80" s="39">
        <f t="shared" si="6"/>
        <v>0</v>
      </c>
      <c r="I80" s="39">
        <f t="shared" si="7"/>
        <v>0</v>
      </c>
      <c r="J80" s="39">
        <f t="shared" ref="J80" si="180">SUM(J81:J86)</f>
        <v>0</v>
      </c>
      <c r="K80" s="41">
        <f t="shared" ref="K80:AC80" si="181">SUM(K81:K82)</f>
        <v>0</v>
      </c>
      <c r="L80" s="41">
        <f t="shared" si="181"/>
        <v>0</v>
      </c>
      <c r="M80" s="41">
        <f t="shared" si="181"/>
        <v>0</v>
      </c>
      <c r="N80" s="41">
        <f t="shared" si="181"/>
        <v>0</v>
      </c>
      <c r="O80" s="39">
        <f t="shared" si="181"/>
        <v>0</v>
      </c>
      <c r="P80" s="41">
        <f t="shared" si="181"/>
        <v>0</v>
      </c>
      <c r="Q80" s="41">
        <f t="shared" si="181"/>
        <v>0</v>
      </c>
      <c r="R80" s="41">
        <f t="shared" si="181"/>
        <v>0</v>
      </c>
      <c r="S80" s="41">
        <f t="shared" si="181"/>
        <v>0</v>
      </c>
      <c r="T80" s="39">
        <f t="shared" si="181"/>
        <v>0</v>
      </c>
      <c r="U80" s="41">
        <f t="shared" si="181"/>
        <v>0</v>
      </c>
      <c r="V80" s="41">
        <f t="shared" si="181"/>
        <v>0</v>
      </c>
      <c r="W80" s="41">
        <f t="shared" si="181"/>
        <v>0</v>
      </c>
      <c r="X80" s="41">
        <f t="shared" ref="X80" si="182">SUM(X81:X86)</f>
        <v>0</v>
      </c>
      <c r="Y80" s="39">
        <f t="shared" si="11"/>
        <v>3.1629359999999997</v>
      </c>
      <c r="Z80" s="39">
        <f t="shared" si="181"/>
        <v>0</v>
      </c>
      <c r="AA80" s="39">
        <v>3.1629359999999997</v>
      </c>
      <c r="AB80" s="39">
        <f t="shared" si="181"/>
        <v>0</v>
      </c>
      <c r="AC80" s="39">
        <f t="shared" si="181"/>
        <v>0</v>
      </c>
      <c r="AD80" s="39">
        <f t="shared" si="12"/>
        <v>0</v>
      </c>
      <c r="AE80" s="39">
        <f t="shared" si="13"/>
        <v>0</v>
      </c>
      <c r="AF80" s="39">
        <f t="shared" si="14"/>
        <v>0</v>
      </c>
      <c r="AG80" s="39">
        <f t="shared" si="15"/>
        <v>0</v>
      </c>
      <c r="AH80" s="39">
        <f t="shared" si="16"/>
        <v>0</v>
      </c>
      <c r="AI80" s="39">
        <f t="shared" si="17"/>
        <v>0</v>
      </c>
      <c r="AJ80" s="39">
        <f t="shared" si="18"/>
        <v>0</v>
      </c>
      <c r="AK80" s="41">
        <f t="shared" ref="AK80:BC80" si="183">SUM(AK81:AK82)</f>
        <v>0</v>
      </c>
      <c r="AL80" s="41">
        <f t="shared" si="183"/>
        <v>0</v>
      </c>
      <c r="AM80" s="39">
        <f t="shared" si="183"/>
        <v>0</v>
      </c>
      <c r="AN80" s="41">
        <f t="shared" si="183"/>
        <v>0</v>
      </c>
      <c r="AO80" s="39">
        <f t="shared" si="20"/>
        <v>0</v>
      </c>
      <c r="AP80" s="41">
        <f t="shared" si="183"/>
        <v>0</v>
      </c>
      <c r="AQ80" s="41">
        <f t="shared" si="183"/>
        <v>0</v>
      </c>
      <c r="AR80" s="41">
        <f t="shared" si="183"/>
        <v>0</v>
      </c>
      <c r="AS80" s="41">
        <f t="shared" si="183"/>
        <v>0</v>
      </c>
      <c r="AT80" s="39">
        <f t="shared" si="21"/>
        <v>0</v>
      </c>
      <c r="AU80" s="41">
        <f t="shared" si="183"/>
        <v>0</v>
      </c>
      <c r="AV80" s="41">
        <f t="shared" si="183"/>
        <v>0</v>
      </c>
      <c r="AW80" s="41">
        <f t="shared" si="183"/>
        <v>0</v>
      </c>
      <c r="AX80" s="41">
        <f t="shared" si="183"/>
        <v>0</v>
      </c>
      <c r="AY80" s="39">
        <f t="shared" si="22"/>
        <v>0</v>
      </c>
      <c r="AZ80" s="41">
        <f t="shared" si="183"/>
        <v>0</v>
      </c>
      <c r="BA80" s="41">
        <f t="shared" si="183"/>
        <v>0</v>
      </c>
      <c r="BB80" s="41">
        <f t="shared" si="183"/>
        <v>0</v>
      </c>
      <c r="BC80" s="41">
        <f t="shared" si="183"/>
        <v>0</v>
      </c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37"/>
      <c r="JU80" s="37"/>
      <c r="JV80" s="37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37"/>
      <c r="KZ80" s="37"/>
      <c r="LA80" s="37"/>
      <c r="LB80" s="37"/>
      <c r="LC80" s="37"/>
      <c r="LD80" s="37"/>
      <c r="LE80" s="37"/>
      <c r="LF80" s="37"/>
      <c r="LG80" s="37"/>
      <c r="LH80" s="37"/>
      <c r="LI80" s="37"/>
      <c r="LJ80" s="37"/>
      <c r="LK80" s="37"/>
      <c r="LL80" s="37"/>
      <c r="LM80" s="37"/>
      <c r="LN80" s="37"/>
      <c r="LO80" s="37"/>
      <c r="LP80" s="37"/>
      <c r="LQ80" s="37"/>
      <c r="LR80" s="37"/>
      <c r="LS80" s="37"/>
      <c r="LT80" s="37"/>
      <c r="LU80" s="37"/>
      <c r="LV80" s="37"/>
      <c r="LW80" s="37"/>
      <c r="LX80" s="37"/>
      <c r="LY80" s="37"/>
      <c r="LZ80" s="37"/>
      <c r="MA80" s="37"/>
      <c r="MB80" s="37"/>
      <c r="MC80" s="37"/>
      <c r="MD80" s="37"/>
      <c r="ME80" s="37"/>
      <c r="MF80" s="37"/>
      <c r="MG80" s="37"/>
      <c r="MH80" s="37"/>
      <c r="MI80" s="37"/>
      <c r="MJ80" s="37"/>
      <c r="MK80" s="37"/>
      <c r="ML80" s="37"/>
      <c r="MM80" s="37"/>
      <c r="MN80" s="37"/>
      <c r="MO80" s="37"/>
      <c r="MP80" s="37"/>
      <c r="MQ80" s="37"/>
      <c r="MR80" s="37"/>
      <c r="MS80" s="37"/>
      <c r="MT80" s="37"/>
      <c r="MU80" s="37"/>
      <c r="MV80" s="37"/>
      <c r="MW80" s="37"/>
      <c r="MX80" s="37"/>
      <c r="MY80" s="37"/>
      <c r="MZ80" s="37"/>
      <c r="NA80" s="37"/>
      <c r="NB80" s="37"/>
      <c r="NC80" s="37"/>
      <c r="ND80" s="37"/>
      <c r="NE80" s="37"/>
      <c r="NF80" s="37"/>
      <c r="NG80" s="37"/>
      <c r="NH80" s="37"/>
      <c r="NI80" s="37"/>
      <c r="NJ80" s="37"/>
      <c r="NK80" s="37"/>
      <c r="NL80" s="37"/>
      <c r="NM80" s="37"/>
      <c r="NN80" s="37"/>
      <c r="NO80" s="37"/>
      <c r="NP80" s="37"/>
      <c r="NQ80" s="37"/>
      <c r="NR80" s="37"/>
      <c r="NS80" s="37"/>
      <c r="NT80" s="37"/>
      <c r="NU80" s="37"/>
      <c r="NV80" s="37"/>
      <c r="NW80" s="37"/>
      <c r="NX80" s="37"/>
      <c r="NY80" s="37"/>
      <c r="NZ80" s="37"/>
      <c r="OA80" s="37"/>
      <c r="OB80" s="37"/>
      <c r="OC80" s="37"/>
      <c r="OD80" s="37"/>
      <c r="OE80" s="37"/>
      <c r="OF80" s="37"/>
      <c r="OG80" s="37"/>
      <c r="OH80" s="37"/>
      <c r="OI80" s="37"/>
      <c r="OJ80" s="37"/>
      <c r="OK80" s="37"/>
      <c r="OL80" s="37"/>
      <c r="OM80" s="37"/>
      <c r="ON80" s="37"/>
      <c r="OO80" s="37"/>
      <c r="OP80" s="37"/>
      <c r="OQ80" s="37"/>
      <c r="OR80" s="37"/>
      <c r="OS80" s="37"/>
      <c r="OT80" s="37"/>
      <c r="OU80" s="37"/>
      <c r="OV80" s="37"/>
      <c r="OW80" s="37"/>
      <c r="OX80" s="37"/>
      <c r="OY80" s="37"/>
      <c r="OZ80" s="37"/>
      <c r="PA80" s="37"/>
      <c r="PB80" s="37"/>
      <c r="PC80" s="37"/>
      <c r="PD80" s="37"/>
      <c r="PE80" s="37"/>
      <c r="PF80" s="37"/>
      <c r="PG80" s="37"/>
      <c r="PH80" s="37"/>
      <c r="PI80" s="37"/>
      <c r="PJ80" s="37"/>
      <c r="PK80" s="37"/>
      <c r="PL80" s="37"/>
      <c r="PM80" s="37"/>
      <c r="PN80" s="37"/>
      <c r="PO80" s="37"/>
      <c r="PP80" s="37"/>
      <c r="PQ80" s="37"/>
      <c r="PR80" s="37"/>
      <c r="PS80" s="37"/>
      <c r="PT80" s="37"/>
      <c r="PU80" s="37"/>
      <c r="PV80" s="37"/>
      <c r="PW80" s="37"/>
      <c r="PX80" s="37"/>
      <c r="PY80" s="37"/>
      <c r="PZ80" s="37"/>
      <c r="QA80" s="37"/>
      <c r="QB80" s="37"/>
      <c r="QC80" s="37"/>
      <c r="QD80" s="37"/>
      <c r="QE80" s="37"/>
      <c r="QF80" s="37"/>
      <c r="QG80" s="37"/>
      <c r="QH80" s="37"/>
      <c r="QI80" s="37"/>
      <c r="QJ80" s="37"/>
      <c r="QK80" s="37"/>
      <c r="QL80" s="37"/>
      <c r="QM80" s="37"/>
      <c r="QN80" s="37"/>
      <c r="QO80" s="37"/>
      <c r="QP80" s="37"/>
      <c r="QQ80" s="37"/>
      <c r="QR80" s="37"/>
      <c r="QS80" s="37"/>
      <c r="QT80" s="37"/>
      <c r="QU80" s="37"/>
      <c r="QV80" s="37"/>
      <c r="QW80" s="37"/>
      <c r="QX80" s="37"/>
      <c r="QY80" s="37"/>
      <c r="QZ80" s="37"/>
      <c r="RA80" s="37"/>
      <c r="RB80" s="37"/>
      <c r="RC80" s="37"/>
      <c r="RD80" s="37"/>
      <c r="RE80" s="37"/>
      <c r="RF80" s="37"/>
      <c r="RG80" s="37"/>
      <c r="RH80" s="37"/>
      <c r="RI80" s="37"/>
      <c r="RJ80" s="37"/>
      <c r="RK80" s="37"/>
      <c r="RL80" s="37"/>
      <c r="RM80" s="37"/>
      <c r="RN80" s="37"/>
      <c r="RO80" s="37"/>
      <c r="RP80" s="37"/>
      <c r="RQ80" s="37"/>
      <c r="RR80" s="37"/>
      <c r="RS80" s="37"/>
      <c r="RT80" s="37"/>
      <c r="RU80" s="37"/>
      <c r="RV80" s="37"/>
      <c r="RW80" s="37"/>
      <c r="RX80" s="37"/>
      <c r="RY80" s="37"/>
      <c r="RZ80" s="37"/>
      <c r="SA80" s="37"/>
      <c r="SB80" s="37"/>
      <c r="SC80" s="37"/>
      <c r="SD80" s="37"/>
      <c r="SE80" s="37"/>
      <c r="SF80" s="37"/>
      <c r="SG80" s="37"/>
      <c r="SH80" s="37"/>
      <c r="SI80" s="37"/>
      <c r="SJ80" s="37"/>
      <c r="SK80" s="37"/>
      <c r="SL80" s="37"/>
      <c r="SM80" s="37"/>
      <c r="SN80" s="37"/>
      <c r="SO80" s="37"/>
      <c r="SP80" s="37"/>
      <c r="SQ80" s="37"/>
      <c r="SR80" s="37"/>
      <c r="SS80" s="37"/>
      <c r="ST80" s="37"/>
      <c r="SU80" s="37"/>
      <c r="SV80" s="37"/>
      <c r="SW80" s="37"/>
      <c r="SX80" s="37"/>
      <c r="SY80" s="37"/>
      <c r="SZ80" s="37"/>
      <c r="TA80" s="37"/>
      <c r="TB80" s="37"/>
      <c r="TC80" s="37"/>
      <c r="TD80" s="37"/>
      <c r="TE80" s="37"/>
      <c r="TF80" s="37"/>
      <c r="TG80" s="37"/>
      <c r="TH80" s="37"/>
      <c r="TI80" s="37"/>
      <c r="TJ80" s="37"/>
      <c r="TK80" s="37"/>
      <c r="TL80" s="37"/>
      <c r="TM80" s="37"/>
      <c r="TN80" s="37"/>
      <c r="TO80" s="37"/>
      <c r="TP80" s="37"/>
      <c r="TQ80" s="37"/>
      <c r="TR80" s="37"/>
      <c r="TS80" s="37"/>
      <c r="TT80" s="37"/>
      <c r="TU80" s="37"/>
      <c r="TV80" s="37"/>
      <c r="TW80" s="37"/>
      <c r="TX80" s="37"/>
      <c r="TY80" s="37"/>
      <c r="TZ80" s="37"/>
      <c r="UA80" s="37"/>
      <c r="UB80" s="37"/>
      <c r="UC80" s="37"/>
      <c r="UD80" s="37"/>
      <c r="UE80" s="37"/>
      <c r="UF80" s="37"/>
      <c r="UG80" s="37"/>
      <c r="UH80" s="37"/>
      <c r="UI80" s="37"/>
      <c r="UJ80" s="37"/>
      <c r="UK80" s="37"/>
      <c r="UL80" s="37"/>
      <c r="UM80" s="37"/>
      <c r="UN80" s="37"/>
      <c r="UO80" s="37"/>
      <c r="UP80" s="37"/>
      <c r="UQ80" s="37"/>
      <c r="UR80" s="37"/>
      <c r="US80" s="37"/>
      <c r="UT80" s="37"/>
      <c r="UU80" s="37"/>
      <c r="UV80" s="37"/>
      <c r="UW80" s="37"/>
      <c r="UX80" s="37"/>
      <c r="UY80" s="37"/>
      <c r="UZ80" s="37"/>
      <c r="VA80" s="37"/>
      <c r="VB80" s="37"/>
      <c r="VC80" s="37"/>
      <c r="VD80" s="37"/>
      <c r="VE80" s="37"/>
      <c r="VF80" s="37"/>
      <c r="VG80" s="37"/>
      <c r="VH80" s="37"/>
      <c r="VI80" s="37"/>
      <c r="VJ80" s="37"/>
      <c r="VK80" s="37"/>
      <c r="VL80" s="37"/>
      <c r="VM80" s="37"/>
      <c r="VN80" s="37"/>
      <c r="VO80" s="37"/>
      <c r="VP80" s="37"/>
      <c r="VQ80" s="37"/>
      <c r="VR80" s="37"/>
      <c r="VS80" s="37"/>
      <c r="VT80" s="37"/>
      <c r="VU80" s="37"/>
      <c r="VV80" s="37"/>
      <c r="VW80" s="37"/>
      <c r="VX80" s="37"/>
      <c r="VY80" s="37"/>
      <c r="VZ80" s="37"/>
      <c r="WA80" s="37"/>
      <c r="WB80" s="37"/>
      <c r="WC80" s="37"/>
      <c r="WD80" s="37"/>
      <c r="WE80" s="37"/>
      <c r="WF80" s="37"/>
      <c r="WG80" s="37"/>
      <c r="WH80" s="37"/>
      <c r="WI80" s="37"/>
      <c r="WJ80" s="37"/>
      <c r="WK80" s="37"/>
      <c r="WL80" s="37"/>
      <c r="WM80" s="37"/>
      <c r="WN80" s="37"/>
      <c r="WO80" s="37"/>
      <c r="WP80" s="37"/>
      <c r="WQ80" s="37"/>
      <c r="WR80" s="37"/>
      <c r="WS80" s="37"/>
      <c r="WT80" s="37"/>
      <c r="WU80" s="37"/>
      <c r="WV80" s="37"/>
      <c r="WW80" s="37"/>
      <c r="WX80" s="37"/>
      <c r="WY80" s="37"/>
      <c r="WZ80" s="37"/>
      <c r="XA80" s="37"/>
      <c r="XB80" s="37"/>
      <c r="XC80" s="37"/>
      <c r="XD80" s="37"/>
      <c r="XE80" s="37"/>
      <c r="XF80" s="37"/>
      <c r="XG80" s="37"/>
      <c r="XH80" s="37"/>
      <c r="XI80" s="37"/>
      <c r="XJ80" s="37"/>
      <c r="XK80" s="37"/>
      <c r="XL80" s="37"/>
      <c r="XM80" s="37"/>
      <c r="XN80" s="37"/>
      <c r="XO80" s="37"/>
      <c r="XP80" s="37"/>
      <c r="XQ80" s="37"/>
      <c r="XR80" s="37"/>
      <c r="XS80" s="37"/>
      <c r="XT80" s="37"/>
      <c r="XU80" s="37"/>
      <c r="XV80" s="37"/>
      <c r="XW80" s="37"/>
      <c r="XX80" s="37"/>
      <c r="XY80" s="37"/>
      <c r="XZ80" s="37"/>
      <c r="YA80" s="37"/>
      <c r="YB80" s="37"/>
      <c r="YC80" s="37"/>
      <c r="YD80" s="37"/>
      <c r="YE80" s="37"/>
      <c r="YF80" s="37"/>
      <c r="YG80" s="37"/>
      <c r="YH80" s="37"/>
      <c r="YI80" s="37"/>
      <c r="YJ80" s="37"/>
      <c r="YK80" s="37"/>
      <c r="YL80" s="37"/>
      <c r="YM80" s="37"/>
      <c r="YN80" s="37"/>
      <c r="YO80" s="37"/>
      <c r="YP80" s="37"/>
      <c r="YQ80" s="37"/>
      <c r="YR80" s="37"/>
      <c r="YS80" s="37"/>
      <c r="YT80" s="37"/>
      <c r="YU80" s="37"/>
      <c r="YV80" s="37"/>
      <c r="YW80" s="37"/>
      <c r="YX80" s="37"/>
      <c r="YY80" s="37"/>
      <c r="YZ80" s="37"/>
      <c r="ZA80" s="37"/>
      <c r="ZB80" s="37"/>
      <c r="ZC80" s="37"/>
      <c r="ZD80" s="37"/>
      <c r="ZE80" s="37"/>
      <c r="ZF80" s="37"/>
      <c r="ZG80" s="37"/>
      <c r="ZH80" s="37"/>
      <c r="ZI80" s="37"/>
      <c r="ZJ80" s="37"/>
      <c r="ZK80" s="37"/>
      <c r="ZL80" s="37"/>
      <c r="ZM80" s="37"/>
      <c r="ZN80" s="37"/>
      <c r="ZO80" s="37"/>
      <c r="ZP80" s="37"/>
      <c r="ZQ80" s="37"/>
      <c r="ZR80" s="37"/>
      <c r="ZS80" s="37"/>
      <c r="ZT80" s="37"/>
      <c r="ZU80" s="37"/>
      <c r="ZV80" s="37"/>
      <c r="ZW80" s="37"/>
      <c r="ZX80" s="37"/>
      <c r="ZY80" s="37"/>
      <c r="ZZ80" s="37"/>
      <c r="AAA80" s="37"/>
      <c r="AAB80" s="37"/>
      <c r="AAC80" s="37"/>
      <c r="AAD80" s="37"/>
      <c r="AAE80" s="37"/>
      <c r="AAF80" s="37"/>
      <c r="AAG80" s="37"/>
      <c r="AAH80" s="37"/>
      <c r="AAI80" s="37"/>
      <c r="AAJ80" s="37"/>
      <c r="AAK80" s="37"/>
      <c r="AAL80" s="37"/>
      <c r="AAM80" s="37"/>
      <c r="AAN80" s="37"/>
      <c r="AAO80" s="37"/>
      <c r="AAP80" s="37"/>
      <c r="AAQ80" s="37"/>
      <c r="AAR80" s="37"/>
      <c r="AAS80" s="37"/>
      <c r="AAT80" s="37"/>
      <c r="AAU80" s="37"/>
      <c r="AAV80" s="37"/>
      <c r="AAW80" s="37"/>
      <c r="AAX80" s="37"/>
      <c r="AAY80" s="37"/>
      <c r="AAZ80" s="37"/>
      <c r="ABA80" s="37"/>
      <c r="ABB80" s="37"/>
      <c r="ABC80" s="37"/>
      <c r="ABD80" s="37"/>
      <c r="ABE80" s="37"/>
      <c r="ABF80" s="37"/>
      <c r="ABG80" s="37"/>
      <c r="ABH80" s="37"/>
      <c r="ABI80" s="37"/>
      <c r="ABJ80" s="37"/>
      <c r="ABK80" s="37"/>
      <c r="ABL80" s="37"/>
      <c r="ABM80" s="37"/>
      <c r="ABN80" s="37"/>
      <c r="ABO80" s="37"/>
      <c r="ABP80" s="37"/>
      <c r="ABQ80" s="37"/>
      <c r="ABR80" s="37"/>
      <c r="ABS80" s="37"/>
      <c r="ABT80" s="37"/>
      <c r="ABU80" s="37"/>
      <c r="ABV80" s="37"/>
      <c r="ABW80" s="37"/>
      <c r="ABX80" s="37"/>
      <c r="ABY80" s="37"/>
      <c r="ABZ80" s="37"/>
      <c r="ACA80" s="37"/>
      <c r="ACB80" s="37"/>
      <c r="ACC80" s="37"/>
      <c r="ACD80" s="37"/>
      <c r="ACE80" s="37"/>
      <c r="ACF80" s="37"/>
      <c r="ACG80" s="37"/>
      <c r="ACH80" s="37"/>
      <c r="ACI80" s="37"/>
      <c r="ACJ80" s="37"/>
      <c r="ACK80" s="37"/>
      <c r="ACL80" s="37"/>
      <c r="ACM80" s="37"/>
      <c r="ACN80" s="37"/>
      <c r="ACO80" s="37"/>
      <c r="ACP80" s="37"/>
      <c r="ACQ80" s="37"/>
      <c r="ACR80" s="37"/>
      <c r="ACS80" s="37"/>
      <c r="ACT80" s="37"/>
      <c r="ACU80" s="37"/>
      <c r="ACV80" s="37"/>
      <c r="ACW80" s="37"/>
      <c r="ACX80" s="37"/>
      <c r="ACY80" s="37"/>
      <c r="ACZ80" s="37"/>
      <c r="ADA80" s="37"/>
      <c r="ADB80" s="37"/>
      <c r="ADC80" s="37"/>
      <c r="ADD80" s="37"/>
      <c r="ADE80" s="37"/>
      <c r="ADF80" s="37"/>
      <c r="ADG80" s="37"/>
      <c r="ADH80" s="37"/>
      <c r="ADI80" s="37"/>
      <c r="ADJ80" s="37"/>
      <c r="ADK80" s="37"/>
      <c r="ADL80" s="37"/>
      <c r="ADM80" s="37"/>
      <c r="ADN80" s="37"/>
      <c r="ADO80" s="37"/>
      <c r="ADP80" s="37"/>
      <c r="ADQ80" s="37"/>
      <c r="ADR80" s="37"/>
      <c r="ADS80" s="37"/>
      <c r="ADT80" s="37"/>
      <c r="ADU80" s="37"/>
      <c r="ADV80" s="37"/>
      <c r="ADW80" s="37"/>
      <c r="ADX80" s="37"/>
      <c r="ADY80" s="37"/>
      <c r="ADZ80" s="37"/>
      <c r="AEA80" s="37"/>
      <c r="AEB80" s="37"/>
      <c r="AEC80" s="37"/>
      <c r="AED80" s="37"/>
      <c r="AEE80" s="37"/>
      <c r="AEF80" s="37"/>
      <c r="AEG80" s="37"/>
      <c r="AEH80" s="37"/>
      <c r="AEI80" s="37"/>
      <c r="AEJ80" s="37"/>
      <c r="AEK80" s="37"/>
      <c r="AEL80" s="37"/>
      <c r="AEM80" s="37"/>
      <c r="AEN80" s="37"/>
      <c r="AEO80" s="37"/>
      <c r="AEP80" s="37"/>
      <c r="AEQ80" s="37"/>
      <c r="AER80" s="37"/>
      <c r="AES80" s="37"/>
      <c r="AET80" s="37"/>
      <c r="AEU80" s="37"/>
      <c r="AEV80" s="37"/>
      <c r="AEW80" s="37"/>
      <c r="AEX80" s="37"/>
      <c r="AEY80" s="37"/>
      <c r="AEZ80" s="37"/>
      <c r="AFA80" s="37"/>
      <c r="AFB80" s="37"/>
      <c r="AFC80" s="37"/>
      <c r="AFD80" s="37"/>
      <c r="AFE80" s="37"/>
      <c r="AFF80" s="37"/>
      <c r="AFG80" s="37"/>
      <c r="AFH80" s="37"/>
      <c r="AFI80" s="37"/>
      <c r="AFJ80" s="37"/>
      <c r="AFK80" s="37"/>
      <c r="AFL80" s="37"/>
      <c r="AFM80" s="37"/>
      <c r="AFN80" s="37"/>
      <c r="AFO80" s="37"/>
      <c r="AFP80" s="37"/>
      <c r="AFQ80" s="37"/>
      <c r="AFR80" s="37"/>
      <c r="AFS80" s="37"/>
      <c r="AFT80" s="37"/>
      <c r="AFU80" s="37"/>
      <c r="AFV80" s="37"/>
      <c r="AFW80" s="37"/>
      <c r="AFX80" s="37"/>
      <c r="AFY80" s="37"/>
      <c r="AFZ80" s="37"/>
      <c r="AGA80" s="37"/>
      <c r="AGB80" s="37"/>
      <c r="AGC80" s="37"/>
      <c r="AGD80" s="37"/>
      <c r="AGE80" s="37"/>
      <c r="AGF80" s="37"/>
      <c r="AGG80" s="37"/>
      <c r="AGH80" s="37"/>
      <c r="AGI80" s="37"/>
      <c r="AGJ80" s="37"/>
      <c r="AGK80" s="37"/>
      <c r="AGL80" s="37"/>
      <c r="AGM80" s="37"/>
      <c r="AGN80" s="37"/>
      <c r="AGO80" s="37"/>
      <c r="AGP80" s="37"/>
      <c r="AGQ80" s="37"/>
      <c r="AGR80" s="37"/>
      <c r="AGS80" s="37"/>
      <c r="AGT80" s="37"/>
      <c r="AGU80" s="37"/>
      <c r="AGV80" s="37"/>
      <c r="AGW80" s="37"/>
      <c r="AGX80" s="37"/>
      <c r="AGY80" s="37"/>
      <c r="AGZ80" s="37"/>
      <c r="AHA80" s="37"/>
      <c r="AHB80" s="37"/>
      <c r="AHC80" s="37"/>
      <c r="AHD80" s="37"/>
      <c r="AHE80" s="37"/>
      <c r="AHF80" s="37"/>
      <c r="AHG80" s="37"/>
      <c r="AHH80" s="37"/>
      <c r="AHI80" s="37"/>
      <c r="AHJ80" s="37"/>
      <c r="AHK80" s="37"/>
      <c r="AHL80" s="37"/>
      <c r="AHM80" s="37"/>
      <c r="AHN80" s="37"/>
      <c r="AHO80" s="37"/>
      <c r="AHP80" s="37"/>
      <c r="AHQ80" s="37"/>
      <c r="AHR80" s="37"/>
      <c r="AHS80" s="37"/>
      <c r="AHT80" s="37"/>
      <c r="AHU80" s="37"/>
      <c r="AHV80" s="37"/>
      <c r="AHW80" s="37"/>
      <c r="AHX80" s="37"/>
      <c r="AHY80" s="37"/>
      <c r="AHZ80" s="37"/>
      <c r="AIA80" s="37"/>
      <c r="AIB80" s="37"/>
      <c r="AIC80" s="37"/>
      <c r="AID80" s="37"/>
      <c r="AIE80" s="37"/>
      <c r="AIF80" s="37"/>
      <c r="AIG80" s="37"/>
      <c r="AIH80" s="37"/>
      <c r="AII80" s="37"/>
      <c r="AIJ80" s="37"/>
      <c r="AIK80" s="37"/>
      <c r="AIL80" s="37"/>
      <c r="AIM80" s="37"/>
      <c r="AIN80" s="37"/>
      <c r="AIO80" s="37"/>
      <c r="AIP80" s="37"/>
      <c r="AIQ80" s="37"/>
      <c r="AIR80" s="37"/>
      <c r="AIS80" s="37"/>
      <c r="AIT80" s="37"/>
      <c r="AIU80" s="37"/>
      <c r="AIV80" s="37"/>
      <c r="AIW80" s="37"/>
      <c r="AIX80" s="37"/>
      <c r="AIY80" s="37"/>
      <c r="AIZ80" s="37"/>
      <c r="AJA80" s="37"/>
      <c r="AJB80" s="37"/>
      <c r="AJC80" s="37"/>
      <c r="AJD80" s="37"/>
      <c r="AJE80" s="37"/>
      <c r="AJF80" s="37"/>
      <c r="AJG80" s="37"/>
      <c r="AJH80" s="37"/>
      <c r="AJI80" s="37"/>
      <c r="AJJ80" s="37"/>
      <c r="AJK80" s="37"/>
      <c r="AJL80" s="37"/>
      <c r="AJM80" s="37"/>
      <c r="AJN80" s="37"/>
      <c r="AJO80" s="37"/>
      <c r="AJP80" s="37"/>
      <c r="AJQ80" s="37"/>
      <c r="AJR80" s="37"/>
      <c r="AJS80" s="37"/>
      <c r="AJT80" s="37"/>
      <c r="AJU80" s="37"/>
      <c r="AJV80" s="37"/>
      <c r="AJW80" s="37"/>
      <c r="AJX80" s="37"/>
      <c r="AJY80" s="37"/>
      <c r="AJZ80" s="37"/>
      <c r="AKA80" s="37"/>
      <c r="AKB80" s="37"/>
      <c r="AKC80" s="37"/>
      <c r="AKD80" s="37"/>
      <c r="AKE80" s="37"/>
      <c r="AKF80" s="37"/>
      <c r="AKG80" s="37"/>
      <c r="AKH80" s="37"/>
      <c r="AKI80" s="37"/>
      <c r="AKJ80" s="37"/>
      <c r="AKK80" s="37"/>
      <c r="AKL80" s="37"/>
      <c r="AKM80" s="37"/>
      <c r="AKN80" s="37"/>
      <c r="AKO80" s="37"/>
      <c r="AKP80" s="37"/>
      <c r="AKQ80" s="37"/>
      <c r="AKR80" s="37"/>
      <c r="AKS80" s="37"/>
      <c r="AKT80" s="37"/>
      <c r="AKU80" s="37"/>
      <c r="AKV80" s="37"/>
      <c r="AKW80" s="37"/>
      <c r="AKX80" s="37"/>
      <c r="AKY80" s="37"/>
      <c r="AKZ80" s="37"/>
      <c r="ALA80" s="37"/>
      <c r="ALB80" s="37"/>
      <c r="ALC80" s="37"/>
      <c r="ALD80" s="37"/>
      <c r="ALE80" s="37"/>
      <c r="ALF80" s="37"/>
      <c r="ALG80" s="37"/>
      <c r="ALH80" s="37"/>
      <c r="ALI80" s="37"/>
      <c r="ALJ80" s="37"/>
      <c r="ALK80" s="37"/>
      <c r="ALL80" s="37"/>
      <c r="ALM80" s="37"/>
      <c r="ALN80" s="37"/>
      <c r="ALO80" s="37"/>
      <c r="ALP80" s="37"/>
      <c r="ALQ80" s="37"/>
      <c r="ALR80" s="37"/>
      <c r="ALS80" s="37"/>
      <c r="ALT80" s="37"/>
      <c r="ALU80" s="37"/>
      <c r="ALV80" s="37"/>
      <c r="ALW80" s="37"/>
      <c r="ALX80" s="37"/>
      <c r="ALY80" s="37"/>
      <c r="ALZ80" s="37"/>
      <c r="AMA80" s="37"/>
      <c r="AMB80" s="37"/>
      <c r="AMC80" s="37"/>
      <c r="AMD80" s="37"/>
      <c r="AME80" s="37"/>
      <c r="AMF80" s="37"/>
      <c r="AMG80" s="37"/>
      <c r="AMH80" s="37"/>
      <c r="AMI80" s="37"/>
      <c r="AMJ80" s="37"/>
    </row>
    <row r="81" spans="1:1024" ht="36.75" customHeight="1" x14ac:dyDescent="0.2">
      <c r="A81" s="23" t="s">
        <v>209</v>
      </c>
      <c r="B81" s="25" t="s">
        <v>210</v>
      </c>
      <c r="C81" s="25" t="s">
        <v>211</v>
      </c>
      <c r="D81" s="1">
        <f t="shared" si="2"/>
        <v>1.5814679999999999</v>
      </c>
      <c r="E81" s="1">
        <f t="shared" si="3"/>
        <v>1.5814679999999999</v>
      </c>
      <c r="F81" s="2">
        <f t="shared" si="4"/>
        <v>0</v>
      </c>
      <c r="G81" s="2">
        <f t="shared" si="5"/>
        <v>1.5814679999999999</v>
      </c>
      <c r="H81" s="2">
        <f t="shared" si="6"/>
        <v>0</v>
      </c>
      <c r="I81" s="2">
        <f t="shared" si="7"/>
        <v>0</v>
      </c>
      <c r="J81" s="1">
        <f t="shared" ref="J81" si="184">SUM(J82:J87)</f>
        <v>0</v>
      </c>
      <c r="K81" s="2">
        <v>0</v>
      </c>
      <c r="L81" s="2">
        <v>0</v>
      </c>
      <c r="M81" s="2">
        <v>0</v>
      </c>
      <c r="N81" s="2">
        <v>0</v>
      </c>
      <c r="O81" s="1">
        <v>0</v>
      </c>
      <c r="P81" s="2">
        <v>0</v>
      </c>
      <c r="Q81" s="2">
        <v>0</v>
      </c>
      <c r="R81" s="2">
        <v>0</v>
      </c>
      <c r="S81" s="2">
        <v>0</v>
      </c>
      <c r="T81" s="1">
        <v>0</v>
      </c>
      <c r="U81" s="2">
        <v>0</v>
      </c>
      <c r="V81" s="2">
        <v>0</v>
      </c>
      <c r="W81" s="2">
        <v>0</v>
      </c>
      <c r="X81" s="2">
        <f t="shared" ref="X81" si="185">SUM(X82:X87)</f>
        <v>0</v>
      </c>
      <c r="Y81" s="1">
        <f t="shared" si="11"/>
        <v>1.5814679999999999</v>
      </c>
      <c r="Z81" s="2">
        <v>0</v>
      </c>
      <c r="AA81" s="2">
        <v>1.5814679999999999</v>
      </c>
      <c r="AB81" s="2">
        <v>0</v>
      </c>
      <c r="AC81" s="2">
        <v>0</v>
      </c>
      <c r="AD81" s="1">
        <f t="shared" si="12"/>
        <v>0</v>
      </c>
      <c r="AE81" s="1">
        <f t="shared" si="13"/>
        <v>0</v>
      </c>
      <c r="AF81" s="2">
        <f t="shared" si="14"/>
        <v>0</v>
      </c>
      <c r="AG81" s="2">
        <f t="shared" si="15"/>
        <v>0</v>
      </c>
      <c r="AH81" s="2">
        <f t="shared" si="16"/>
        <v>0</v>
      </c>
      <c r="AI81" s="2">
        <f t="shared" si="17"/>
        <v>0</v>
      </c>
      <c r="AJ81" s="1">
        <f t="shared" si="18"/>
        <v>0</v>
      </c>
      <c r="AK81" s="2">
        <v>0</v>
      </c>
      <c r="AL81" s="2">
        <v>0</v>
      </c>
      <c r="AM81" s="2">
        <v>0</v>
      </c>
      <c r="AN81" s="2">
        <v>0</v>
      </c>
      <c r="AO81" s="1">
        <f t="shared" si="20"/>
        <v>0</v>
      </c>
      <c r="AP81" s="2">
        <v>0</v>
      </c>
      <c r="AQ81" s="2">
        <v>0</v>
      </c>
      <c r="AR81" s="2">
        <v>0</v>
      </c>
      <c r="AS81" s="2">
        <v>0</v>
      </c>
      <c r="AT81" s="1">
        <f t="shared" si="21"/>
        <v>0</v>
      </c>
      <c r="AU81" s="2">
        <v>0</v>
      </c>
      <c r="AV81" s="2">
        <v>0</v>
      </c>
      <c r="AW81" s="2">
        <v>0</v>
      </c>
      <c r="AX81" s="2">
        <v>0</v>
      </c>
      <c r="AY81" s="1">
        <f t="shared" si="22"/>
        <v>0</v>
      </c>
      <c r="AZ81" s="2">
        <v>0</v>
      </c>
      <c r="BA81" s="2">
        <v>0</v>
      </c>
      <c r="BB81" s="2">
        <v>0</v>
      </c>
      <c r="BC81" s="2">
        <v>0</v>
      </c>
    </row>
    <row r="82" spans="1:1024" ht="38.25" x14ac:dyDescent="0.2">
      <c r="A82" s="23" t="s">
        <v>209</v>
      </c>
      <c r="B82" s="25" t="s">
        <v>212</v>
      </c>
      <c r="C82" s="25" t="s">
        <v>213</v>
      </c>
      <c r="D82" s="1">
        <f t="shared" si="2"/>
        <v>1.5814679999999999</v>
      </c>
      <c r="E82" s="1">
        <f t="shared" si="3"/>
        <v>1.5814679999999999</v>
      </c>
      <c r="F82" s="1">
        <f t="shared" si="4"/>
        <v>0</v>
      </c>
      <c r="G82" s="1">
        <f t="shared" si="5"/>
        <v>1.5814679999999999</v>
      </c>
      <c r="H82" s="1">
        <f t="shared" si="6"/>
        <v>0</v>
      </c>
      <c r="I82" s="1">
        <f t="shared" si="7"/>
        <v>0</v>
      </c>
      <c r="J82" s="1">
        <f t="shared" ref="J82" si="186">SUM(J83:J88)</f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f t="shared" ref="X82" si="187">SUM(X83:X88)</f>
        <v>0</v>
      </c>
      <c r="Y82" s="1">
        <f t="shared" si="11"/>
        <v>1.5814679999999999</v>
      </c>
      <c r="Z82" s="1">
        <v>0</v>
      </c>
      <c r="AA82" s="1">
        <v>1.5814679999999999</v>
      </c>
      <c r="AB82" s="1">
        <v>0</v>
      </c>
      <c r="AC82" s="1">
        <v>0</v>
      </c>
      <c r="AD82" s="1">
        <f t="shared" si="12"/>
        <v>0</v>
      </c>
      <c r="AE82" s="1">
        <f t="shared" si="13"/>
        <v>0</v>
      </c>
      <c r="AF82" s="1">
        <f t="shared" si="14"/>
        <v>0</v>
      </c>
      <c r="AG82" s="1">
        <f t="shared" si="15"/>
        <v>0</v>
      </c>
      <c r="AH82" s="1">
        <f t="shared" si="16"/>
        <v>0</v>
      </c>
      <c r="AI82" s="1">
        <f t="shared" si="17"/>
        <v>0</v>
      </c>
      <c r="AJ82" s="1">
        <f t="shared" si="18"/>
        <v>0</v>
      </c>
      <c r="AK82" s="1">
        <v>0</v>
      </c>
      <c r="AL82" s="1">
        <v>0</v>
      </c>
      <c r="AM82" s="1">
        <v>0</v>
      </c>
      <c r="AN82" s="1">
        <v>0</v>
      </c>
      <c r="AO82" s="1">
        <f t="shared" si="20"/>
        <v>0</v>
      </c>
      <c r="AP82" s="1">
        <v>0</v>
      </c>
      <c r="AQ82" s="1">
        <v>0</v>
      </c>
      <c r="AR82" s="1">
        <v>0</v>
      </c>
      <c r="AS82" s="1">
        <v>0</v>
      </c>
      <c r="AT82" s="1">
        <f t="shared" si="21"/>
        <v>0</v>
      </c>
      <c r="AU82" s="1">
        <v>0</v>
      </c>
      <c r="AV82" s="1">
        <v>0</v>
      </c>
      <c r="AW82" s="1">
        <v>0</v>
      </c>
      <c r="AX82" s="1">
        <v>0</v>
      </c>
      <c r="AY82" s="1">
        <f t="shared" si="22"/>
        <v>0</v>
      </c>
      <c r="AZ82" s="2">
        <v>0</v>
      </c>
      <c r="BA82" s="2">
        <v>0</v>
      </c>
      <c r="BB82" s="2">
        <v>0</v>
      </c>
      <c r="BC82" s="2">
        <v>0</v>
      </c>
    </row>
    <row r="83" spans="1:1024" s="38" customFormat="1" ht="30.75" customHeight="1" x14ac:dyDescent="0.2">
      <c r="A83" s="20" t="s">
        <v>113</v>
      </c>
      <c r="B83" s="17" t="s">
        <v>114</v>
      </c>
      <c r="C83" s="17" t="s">
        <v>78</v>
      </c>
      <c r="D83" s="39">
        <f t="shared" si="2"/>
        <v>80.275328352000002</v>
      </c>
      <c r="E83" s="39">
        <f t="shared" si="3"/>
        <v>80.275328352000002</v>
      </c>
      <c r="F83" s="40">
        <f t="shared" si="4"/>
        <v>0</v>
      </c>
      <c r="G83" s="40">
        <f t="shared" si="5"/>
        <v>0</v>
      </c>
      <c r="H83" s="40">
        <f t="shared" si="6"/>
        <v>0</v>
      </c>
      <c r="I83" s="40">
        <f t="shared" si="7"/>
        <v>80.275328352000002</v>
      </c>
      <c r="J83" s="39">
        <f t="shared" ref="J83" si="188">SUM(J84:J89)</f>
        <v>0</v>
      </c>
      <c r="K83" s="40">
        <f t="shared" ref="K83:AC83" si="189">K84</f>
        <v>0</v>
      </c>
      <c r="L83" s="40">
        <f t="shared" si="189"/>
        <v>0</v>
      </c>
      <c r="M83" s="40">
        <f t="shared" si="189"/>
        <v>0</v>
      </c>
      <c r="N83" s="40">
        <f t="shared" si="189"/>
        <v>0</v>
      </c>
      <c r="O83" s="39">
        <f t="shared" si="189"/>
        <v>0</v>
      </c>
      <c r="P83" s="40">
        <f t="shared" si="189"/>
        <v>0</v>
      </c>
      <c r="Q83" s="40">
        <f t="shared" si="189"/>
        <v>0</v>
      </c>
      <c r="R83" s="40">
        <f t="shared" si="189"/>
        <v>0</v>
      </c>
      <c r="S83" s="40">
        <f t="shared" si="189"/>
        <v>0</v>
      </c>
      <c r="T83" s="39">
        <f t="shared" si="189"/>
        <v>0</v>
      </c>
      <c r="U83" s="40">
        <f t="shared" si="189"/>
        <v>0</v>
      </c>
      <c r="V83" s="40">
        <f t="shared" si="189"/>
        <v>0</v>
      </c>
      <c r="W83" s="40">
        <f t="shared" si="189"/>
        <v>0</v>
      </c>
      <c r="X83" s="40">
        <f t="shared" ref="X83" si="190">SUM(X84:X89)</f>
        <v>0</v>
      </c>
      <c r="Y83" s="39">
        <f t="shared" si="11"/>
        <v>80.275328352000002</v>
      </c>
      <c r="Z83" s="40">
        <f t="shared" si="189"/>
        <v>0</v>
      </c>
      <c r="AA83" s="40">
        <v>0</v>
      </c>
      <c r="AB83" s="40">
        <f t="shared" si="189"/>
        <v>0</v>
      </c>
      <c r="AC83" s="40">
        <f t="shared" si="189"/>
        <v>80.275328352000002</v>
      </c>
      <c r="AD83" s="39">
        <f t="shared" si="12"/>
        <v>0</v>
      </c>
      <c r="AE83" s="39">
        <f t="shared" si="13"/>
        <v>0</v>
      </c>
      <c r="AF83" s="40">
        <f t="shared" si="14"/>
        <v>0</v>
      </c>
      <c r="AG83" s="41">
        <f t="shared" si="15"/>
        <v>0</v>
      </c>
      <c r="AH83" s="41">
        <f t="shared" si="16"/>
        <v>0</v>
      </c>
      <c r="AI83" s="41">
        <f t="shared" si="17"/>
        <v>0</v>
      </c>
      <c r="AJ83" s="39">
        <f t="shared" si="18"/>
        <v>0</v>
      </c>
      <c r="AK83" s="40">
        <f t="shared" ref="AK83:BC83" si="191">AK84</f>
        <v>0</v>
      </c>
      <c r="AL83" s="40">
        <f t="shared" si="191"/>
        <v>0</v>
      </c>
      <c r="AM83" s="40">
        <f t="shared" si="191"/>
        <v>0</v>
      </c>
      <c r="AN83" s="40">
        <f t="shared" si="191"/>
        <v>0</v>
      </c>
      <c r="AO83" s="39">
        <f t="shared" si="20"/>
        <v>0</v>
      </c>
      <c r="AP83" s="40">
        <f t="shared" si="191"/>
        <v>0</v>
      </c>
      <c r="AQ83" s="40">
        <f t="shared" si="191"/>
        <v>0</v>
      </c>
      <c r="AR83" s="40">
        <f t="shared" si="191"/>
        <v>0</v>
      </c>
      <c r="AS83" s="40">
        <f t="shared" si="191"/>
        <v>0</v>
      </c>
      <c r="AT83" s="39">
        <f t="shared" si="21"/>
        <v>0</v>
      </c>
      <c r="AU83" s="40">
        <f t="shared" si="191"/>
        <v>0</v>
      </c>
      <c r="AV83" s="40">
        <f t="shared" si="191"/>
        <v>0</v>
      </c>
      <c r="AW83" s="40">
        <f t="shared" si="191"/>
        <v>0</v>
      </c>
      <c r="AX83" s="40">
        <f t="shared" si="191"/>
        <v>0</v>
      </c>
      <c r="AY83" s="39">
        <f t="shared" si="22"/>
        <v>0</v>
      </c>
      <c r="AZ83" s="41">
        <f t="shared" si="191"/>
        <v>0</v>
      </c>
      <c r="BA83" s="41">
        <f t="shared" si="191"/>
        <v>0</v>
      </c>
      <c r="BB83" s="41">
        <f t="shared" si="191"/>
        <v>0</v>
      </c>
      <c r="BC83" s="41">
        <f t="shared" si="191"/>
        <v>0</v>
      </c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37"/>
      <c r="JU83" s="37"/>
      <c r="JV83" s="37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37"/>
      <c r="KZ83" s="37"/>
      <c r="LA83" s="37"/>
      <c r="LB83" s="37"/>
      <c r="LC83" s="37"/>
      <c r="LD83" s="37"/>
      <c r="LE83" s="37"/>
      <c r="LF83" s="37"/>
      <c r="LG83" s="37"/>
      <c r="LH83" s="37"/>
      <c r="LI83" s="37"/>
      <c r="LJ83" s="37"/>
      <c r="LK83" s="37"/>
      <c r="LL83" s="37"/>
      <c r="LM83" s="37"/>
      <c r="LN83" s="37"/>
      <c r="LO83" s="37"/>
      <c r="LP83" s="37"/>
      <c r="LQ83" s="37"/>
      <c r="LR83" s="37"/>
      <c r="LS83" s="37"/>
      <c r="LT83" s="37"/>
      <c r="LU83" s="37"/>
      <c r="LV83" s="37"/>
      <c r="LW83" s="37"/>
      <c r="LX83" s="37"/>
      <c r="LY83" s="37"/>
      <c r="LZ83" s="37"/>
      <c r="MA83" s="37"/>
      <c r="MB83" s="37"/>
      <c r="MC83" s="37"/>
      <c r="MD83" s="37"/>
      <c r="ME83" s="37"/>
      <c r="MF83" s="37"/>
      <c r="MG83" s="37"/>
      <c r="MH83" s="37"/>
      <c r="MI83" s="37"/>
      <c r="MJ83" s="37"/>
      <c r="MK83" s="37"/>
      <c r="ML83" s="37"/>
      <c r="MM83" s="37"/>
      <c r="MN83" s="37"/>
      <c r="MO83" s="37"/>
      <c r="MP83" s="37"/>
      <c r="MQ83" s="37"/>
      <c r="MR83" s="37"/>
      <c r="MS83" s="37"/>
      <c r="MT83" s="37"/>
      <c r="MU83" s="37"/>
      <c r="MV83" s="37"/>
      <c r="MW83" s="37"/>
      <c r="MX83" s="37"/>
      <c r="MY83" s="37"/>
      <c r="MZ83" s="37"/>
      <c r="NA83" s="37"/>
      <c r="NB83" s="37"/>
      <c r="NC83" s="37"/>
      <c r="ND83" s="37"/>
      <c r="NE83" s="37"/>
      <c r="NF83" s="37"/>
      <c r="NG83" s="37"/>
      <c r="NH83" s="37"/>
      <c r="NI83" s="37"/>
      <c r="NJ83" s="37"/>
      <c r="NK83" s="37"/>
      <c r="NL83" s="37"/>
      <c r="NM83" s="37"/>
      <c r="NN83" s="37"/>
      <c r="NO83" s="37"/>
      <c r="NP83" s="37"/>
      <c r="NQ83" s="37"/>
      <c r="NR83" s="37"/>
      <c r="NS83" s="37"/>
      <c r="NT83" s="37"/>
      <c r="NU83" s="37"/>
      <c r="NV83" s="37"/>
      <c r="NW83" s="37"/>
      <c r="NX83" s="37"/>
      <c r="NY83" s="37"/>
      <c r="NZ83" s="37"/>
      <c r="OA83" s="37"/>
      <c r="OB83" s="37"/>
      <c r="OC83" s="37"/>
      <c r="OD83" s="37"/>
      <c r="OE83" s="37"/>
      <c r="OF83" s="37"/>
      <c r="OG83" s="37"/>
      <c r="OH83" s="37"/>
      <c r="OI83" s="37"/>
      <c r="OJ83" s="37"/>
      <c r="OK83" s="37"/>
      <c r="OL83" s="37"/>
      <c r="OM83" s="37"/>
      <c r="ON83" s="37"/>
      <c r="OO83" s="37"/>
      <c r="OP83" s="37"/>
      <c r="OQ83" s="37"/>
      <c r="OR83" s="37"/>
      <c r="OS83" s="37"/>
      <c r="OT83" s="37"/>
      <c r="OU83" s="37"/>
      <c r="OV83" s="37"/>
      <c r="OW83" s="37"/>
      <c r="OX83" s="37"/>
      <c r="OY83" s="37"/>
      <c r="OZ83" s="37"/>
      <c r="PA83" s="37"/>
      <c r="PB83" s="37"/>
      <c r="PC83" s="37"/>
      <c r="PD83" s="37"/>
      <c r="PE83" s="37"/>
      <c r="PF83" s="37"/>
      <c r="PG83" s="37"/>
      <c r="PH83" s="37"/>
      <c r="PI83" s="37"/>
      <c r="PJ83" s="37"/>
      <c r="PK83" s="37"/>
      <c r="PL83" s="37"/>
      <c r="PM83" s="37"/>
      <c r="PN83" s="37"/>
      <c r="PO83" s="37"/>
      <c r="PP83" s="37"/>
      <c r="PQ83" s="37"/>
      <c r="PR83" s="37"/>
      <c r="PS83" s="37"/>
      <c r="PT83" s="37"/>
      <c r="PU83" s="37"/>
      <c r="PV83" s="37"/>
      <c r="PW83" s="37"/>
      <c r="PX83" s="37"/>
      <c r="PY83" s="37"/>
      <c r="PZ83" s="37"/>
      <c r="QA83" s="37"/>
      <c r="QB83" s="37"/>
      <c r="QC83" s="37"/>
      <c r="QD83" s="37"/>
      <c r="QE83" s="37"/>
      <c r="QF83" s="37"/>
      <c r="QG83" s="37"/>
      <c r="QH83" s="37"/>
      <c r="QI83" s="37"/>
      <c r="QJ83" s="37"/>
      <c r="QK83" s="37"/>
      <c r="QL83" s="37"/>
      <c r="QM83" s="37"/>
      <c r="QN83" s="37"/>
      <c r="QO83" s="37"/>
      <c r="QP83" s="37"/>
      <c r="QQ83" s="37"/>
      <c r="QR83" s="37"/>
      <c r="QS83" s="37"/>
      <c r="QT83" s="37"/>
      <c r="QU83" s="37"/>
      <c r="QV83" s="37"/>
      <c r="QW83" s="37"/>
      <c r="QX83" s="37"/>
      <c r="QY83" s="37"/>
      <c r="QZ83" s="37"/>
      <c r="RA83" s="37"/>
      <c r="RB83" s="37"/>
      <c r="RC83" s="37"/>
      <c r="RD83" s="37"/>
      <c r="RE83" s="37"/>
      <c r="RF83" s="37"/>
      <c r="RG83" s="37"/>
      <c r="RH83" s="37"/>
      <c r="RI83" s="37"/>
      <c r="RJ83" s="37"/>
      <c r="RK83" s="37"/>
      <c r="RL83" s="37"/>
      <c r="RM83" s="37"/>
      <c r="RN83" s="37"/>
      <c r="RO83" s="37"/>
      <c r="RP83" s="37"/>
      <c r="RQ83" s="37"/>
      <c r="RR83" s="37"/>
      <c r="RS83" s="37"/>
      <c r="RT83" s="37"/>
      <c r="RU83" s="37"/>
      <c r="RV83" s="37"/>
      <c r="RW83" s="37"/>
      <c r="RX83" s="37"/>
      <c r="RY83" s="37"/>
      <c r="RZ83" s="37"/>
      <c r="SA83" s="37"/>
      <c r="SB83" s="37"/>
      <c r="SC83" s="37"/>
      <c r="SD83" s="37"/>
      <c r="SE83" s="37"/>
      <c r="SF83" s="37"/>
      <c r="SG83" s="37"/>
      <c r="SH83" s="37"/>
      <c r="SI83" s="37"/>
      <c r="SJ83" s="37"/>
      <c r="SK83" s="37"/>
      <c r="SL83" s="37"/>
      <c r="SM83" s="37"/>
      <c r="SN83" s="37"/>
      <c r="SO83" s="37"/>
      <c r="SP83" s="37"/>
      <c r="SQ83" s="37"/>
      <c r="SR83" s="37"/>
      <c r="SS83" s="37"/>
      <c r="ST83" s="37"/>
      <c r="SU83" s="37"/>
      <c r="SV83" s="37"/>
      <c r="SW83" s="37"/>
      <c r="SX83" s="37"/>
      <c r="SY83" s="37"/>
      <c r="SZ83" s="37"/>
      <c r="TA83" s="37"/>
      <c r="TB83" s="37"/>
      <c r="TC83" s="37"/>
      <c r="TD83" s="37"/>
      <c r="TE83" s="37"/>
      <c r="TF83" s="37"/>
      <c r="TG83" s="37"/>
      <c r="TH83" s="37"/>
      <c r="TI83" s="37"/>
      <c r="TJ83" s="37"/>
      <c r="TK83" s="37"/>
      <c r="TL83" s="37"/>
      <c r="TM83" s="37"/>
      <c r="TN83" s="37"/>
      <c r="TO83" s="37"/>
      <c r="TP83" s="37"/>
      <c r="TQ83" s="37"/>
      <c r="TR83" s="37"/>
      <c r="TS83" s="37"/>
      <c r="TT83" s="37"/>
      <c r="TU83" s="37"/>
      <c r="TV83" s="37"/>
      <c r="TW83" s="37"/>
      <c r="TX83" s="37"/>
      <c r="TY83" s="37"/>
      <c r="TZ83" s="37"/>
      <c r="UA83" s="37"/>
      <c r="UB83" s="37"/>
      <c r="UC83" s="37"/>
      <c r="UD83" s="37"/>
      <c r="UE83" s="37"/>
      <c r="UF83" s="37"/>
      <c r="UG83" s="37"/>
      <c r="UH83" s="37"/>
      <c r="UI83" s="37"/>
      <c r="UJ83" s="37"/>
      <c r="UK83" s="37"/>
      <c r="UL83" s="37"/>
      <c r="UM83" s="37"/>
      <c r="UN83" s="37"/>
      <c r="UO83" s="37"/>
      <c r="UP83" s="37"/>
      <c r="UQ83" s="37"/>
      <c r="UR83" s="37"/>
      <c r="US83" s="37"/>
      <c r="UT83" s="37"/>
      <c r="UU83" s="37"/>
      <c r="UV83" s="37"/>
      <c r="UW83" s="37"/>
      <c r="UX83" s="37"/>
      <c r="UY83" s="37"/>
      <c r="UZ83" s="37"/>
      <c r="VA83" s="37"/>
      <c r="VB83" s="37"/>
      <c r="VC83" s="37"/>
      <c r="VD83" s="37"/>
      <c r="VE83" s="37"/>
      <c r="VF83" s="37"/>
      <c r="VG83" s="37"/>
      <c r="VH83" s="37"/>
      <c r="VI83" s="37"/>
      <c r="VJ83" s="37"/>
      <c r="VK83" s="37"/>
      <c r="VL83" s="37"/>
      <c r="VM83" s="37"/>
      <c r="VN83" s="37"/>
      <c r="VO83" s="37"/>
      <c r="VP83" s="37"/>
      <c r="VQ83" s="37"/>
      <c r="VR83" s="37"/>
      <c r="VS83" s="37"/>
      <c r="VT83" s="37"/>
      <c r="VU83" s="37"/>
      <c r="VV83" s="37"/>
      <c r="VW83" s="37"/>
      <c r="VX83" s="37"/>
      <c r="VY83" s="37"/>
      <c r="VZ83" s="37"/>
      <c r="WA83" s="37"/>
      <c r="WB83" s="37"/>
      <c r="WC83" s="37"/>
      <c r="WD83" s="37"/>
      <c r="WE83" s="37"/>
      <c r="WF83" s="37"/>
      <c r="WG83" s="37"/>
      <c r="WH83" s="37"/>
      <c r="WI83" s="37"/>
      <c r="WJ83" s="37"/>
      <c r="WK83" s="37"/>
      <c r="WL83" s="37"/>
      <c r="WM83" s="37"/>
      <c r="WN83" s="37"/>
      <c r="WO83" s="37"/>
      <c r="WP83" s="37"/>
      <c r="WQ83" s="37"/>
      <c r="WR83" s="37"/>
      <c r="WS83" s="37"/>
      <c r="WT83" s="37"/>
      <c r="WU83" s="37"/>
      <c r="WV83" s="37"/>
      <c r="WW83" s="37"/>
      <c r="WX83" s="37"/>
      <c r="WY83" s="37"/>
      <c r="WZ83" s="37"/>
      <c r="XA83" s="37"/>
      <c r="XB83" s="37"/>
      <c r="XC83" s="37"/>
      <c r="XD83" s="37"/>
      <c r="XE83" s="37"/>
      <c r="XF83" s="37"/>
      <c r="XG83" s="37"/>
      <c r="XH83" s="37"/>
      <c r="XI83" s="37"/>
      <c r="XJ83" s="37"/>
      <c r="XK83" s="37"/>
      <c r="XL83" s="37"/>
      <c r="XM83" s="37"/>
      <c r="XN83" s="37"/>
      <c r="XO83" s="37"/>
      <c r="XP83" s="37"/>
      <c r="XQ83" s="37"/>
      <c r="XR83" s="37"/>
      <c r="XS83" s="37"/>
      <c r="XT83" s="37"/>
      <c r="XU83" s="37"/>
      <c r="XV83" s="37"/>
      <c r="XW83" s="37"/>
      <c r="XX83" s="37"/>
      <c r="XY83" s="37"/>
      <c r="XZ83" s="37"/>
      <c r="YA83" s="37"/>
      <c r="YB83" s="37"/>
      <c r="YC83" s="37"/>
      <c r="YD83" s="37"/>
      <c r="YE83" s="37"/>
      <c r="YF83" s="37"/>
      <c r="YG83" s="37"/>
      <c r="YH83" s="37"/>
      <c r="YI83" s="37"/>
      <c r="YJ83" s="37"/>
      <c r="YK83" s="37"/>
      <c r="YL83" s="37"/>
      <c r="YM83" s="37"/>
      <c r="YN83" s="37"/>
      <c r="YO83" s="37"/>
      <c r="YP83" s="37"/>
      <c r="YQ83" s="37"/>
      <c r="YR83" s="37"/>
      <c r="YS83" s="37"/>
      <c r="YT83" s="37"/>
      <c r="YU83" s="37"/>
      <c r="YV83" s="37"/>
      <c r="YW83" s="37"/>
      <c r="YX83" s="37"/>
      <c r="YY83" s="37"/>
      <c r="YZ83" s="37"/>
      <c r="ZA83" s="37"/>
      <c r="ZB83" s="37"/>
      <c r="ZC83" s="37"/>
      <c r="ZD83" s="37"/>
      <c r="ZE83" s="37"/>
      <c r="ZF83" s="37"/>
      <c r="ZG83" s="37"/>
      <c r="ZH83" s="37"/>
      <c r="ZI83" s="37"/>
      <c r="ZJ83" s="37"/>
      <c r="ZK83" s="37"/>
      <c r="ZL83" s="37"/>
      <c r="ZM83" s="37"/>
      <c r="ZN83" s="37"/>
      <c r="ZO83" s="37"/>
      <c r="ZP83" s="37"/>
      <c r="ZQ83" s="37"/>
      <c r="ZR83" s="37"/>
      <c r="ZS83" s="37"/>
      <c r="ZT83" s="37"/>
      <c r="ZU83" s="37"/>
      <c r="ZV83" s="37"/>
      <c r="ZW83" s="37"/>
      <c r="ZX83" s="37"/>
      <c r="ZY83" s="37"/>
      <c r="ZZ83" s="37"/>
      <c r="AAA83" s="37"/>
      <c r="AAB83" s="37"/>
      <c r="AAC83" s="37"/>
      <c r="AAD83" s="37"/>
      <c r="AAE83" s="37"/>
      <c r="AAF83" s="37"/>
      <c r="AAG83" s="37"/>
      <c r="AAH83" s="37"/>
      <c r="AAI83" s="37"/>
      <c r="AAJ83" s="37"/>
      <c r="AAK83" s="37"/>
      <c r="AAL83" s="37"/>
      <c r="AAM83" s="37"/>
      <c r="AAN83" s="37"/>
      <c r="AAO83" s="37"/>
      <c r="AAP83" s="37"/>
      <c r="AAQ83" s="37"/>
      <c r="AAR83" s="37"/>
      <c r="AAS83" s="37"/>
      <c r="AAT83" s="37"/>
      <c r="AAU83" s="37"/>
      <c r="AAV83" s="37"/>
      <c r="AAW83" s="37"/>
      <c r="AAX83" s="37"/>
      <c r="AAY83" s="37"/>
      <c r="AAZ83" s="37"/>
      <c r="ABA83" s="37"/>
      <c r="ABB83" s="37"/>
      <c r="ABC83" s="37"/>
      <c r="ABD83" s="37"/>
      <c r="ABE83" s="37"/>
      <c r="ABF83" s="37"/>
      <c r="ABG83" s="37"/>
      <c r="ABH83" s="37"/>
      <c r="ABI83" s="37"/>
      <c r="ABJ83" s="37"/>
      <c r="ABK83" s="37"/>
      <c r="ABL83" s="37"/>
      <c r="ABM83" s="37"/>
      <c r="ABN83" s="37"/>
      <c r="ABO83" s="37"/>
      <c r="ABP83" s="37"/>
      <c r="ABQ83" s="37"/>
      <c r="ABR83" s="37"/>
      <c r="ABS83" s="37"/>
      <c r="ABT83" s="37"/>
      <c r="ABU83" s="37"/>
      <c r="ABV83" s="37"/>
      <c r="ABW83" s="37"/>
      <c r="ABX83" s="37"/>
      <c r="ABY83" s="37"/>
      <c r="ABZ83" s="37"/>
      <c r="ACA83" s="37"/>
      <c r="ACB83" s="37"/>
      <c r="ACC83" s="37"/>
      <c r="ACD83" s="37"/>
      <c r="ACE83" s="37"/>
      <c r="ACF83" s="37"/>
      <c r="ACG83" s="37"/>
      <c r="ACH83" s="37"/>
      <c r="ACI83" s="37"/>
      <c r="ACJ83" s="37"/>
      <c r="ACK83" s="37"/>
      <c r="ACL83" s="37"/>
      <c r="ACM83" s="37"/>
      <c r="ACN83" s="37"/>
      <c r="ACO83" s="37"/>
      <c r="ACP83" s="37"/>
      <c r="ACQ83" s="37"/>
      <c r="ACR83" s="37"/>
      <c r="ACS83" s="37"/>
      <c r="ACT83" s="37"/>
      <c r="ACU83" s="37"/>
      <c r="ACV83" s="37"/>
      <c r="ACW83" s="37"/>
      <c r="ACX83" s="37"/>
      <c r="ACY83" s="37"/>
      <c r="ACZ83" s="37"/>
      <c r="ADA83" s="37"/>
      <c r="ADB83" s="37"/>
      <c r="ADC83" s="37"/>
      <c r="ADD83" s="37"/>
      <c r="ADE83" s="37"/>
      <c r="ADF83" s="37"/>
      <c r="ADG83" s="37"/>
      <c r="ADH83" s="37"/>
      <c r="ADI83" s="37"/>
      <c r="ADJ83" s="37"/>
      <c r="ADK83" s="37"/>
      <c r="ADL83" s="37"/>
      <c r="ADM83" s="37"/>
      <c r="ADN83" s="37"/>
      <c r="ADO83" s="37"/>
      <c r="ADP83" s="37"/>
      <c r="ADQ83" s="37"/>
      <c r="ADR83" s="37"/>
      <c r="ADS83" s="37"/>
      <c r="ADT83" s="37"/>
      <c r="ADU83" s="37"/>
      <c r="ADV83" s="37"/>
      <c r="ADW83" s="37"/>
      <c r="ADX83" s="37"/>
      <c r="ADY83" s="37"/>
      <c r="ADZ83" s="37"/>
      <c r="AEA83" s="37"/>
      <c r="AEB83" s="37"/>
      <c r="AEC83" s="37"/>
      <c r="AED83" s="37"/>
      <c r="AEE83" s="37"/>
      <c r="AEF83" s="37"/>
      <c r="AEG83" s="37"/>
      <c r="AEH83" s="37"/>
      <c r="AEI83" s="37"/>
      <c r="AEJ83" s="37"/>
      <c r="AEK83" s="37"/>
      <c r="AEL83" s="37"/>
      <c r="AEM83" s="37"/>
      <c r="AEN83" s="37"/>
      <c r="AEO83" s="37"/>
      <c r="AEP83" s="37"/>
      <c r="AEQ83" s="37"/>
      <c r="AER83" s="37"/>
      <c r="AES83" s="37"/>
      <c r="AET83" s="37"/>
      <c r="AEU83" s="37"/>
      <c r="AEV83" s="37"/>
      <c r="AEW83" s="37"/>
      <c r="AEX83" s="37"/>
      <c r="AEY83" s="37"/>
      <c r="AEZ83" s="37"/>
      <c r="AFA83" s="37"/>
      <c r="AFB83" s="37"/>
      <c r="AFC83" s="37"/>
      <c r="AFD83" s="37"/>
      <c r="AFE83" s="37"/>
      <c r="AFF83" s="37"/>
      <c r="AFG83" s="37"/>
      <c r="AFH83" s="37"/>
      <c r="AFI83" s="37"/>
      <c r="AFJ83" s="37"/>
      <c r="AFK83" s="37"/>
      <c r="AFL83" s="37"/>
      <c r="AFM83" s="37"/>
      <c r="AFN83" s="37"/>
      <c r="AFO83" s="37"/>
      <c r="AFP83" s="37"/>
      <c r="AFQ83" s="37"/>
      <c r="AFR83" s="37"/>
      <c r="AFS83" s="37"/>
      <c r="AFT83" s="37"/>
      <c r="AFU83" s="37"/>
      <c r="AFV83" s="37"/>
      <c r="AFW83" s="37"/>
      <c r="AFX83" s="37"/>
      <c r="AFY83" s="37"/>
      <c r="AFZ83" s="37"/>
      <c r="AGA83" s="37"/>
      <c r="AGB83" s="37"/>
      <c r="AGC83" s="37"/>
      <c r="AGD83" s="37"/>
      <c r="AGE83" s="37"/>
      <c r="AGF83" s="37"/>
      <c r="AGG83" s="37"/>
      <c r="AGH83" s="37"/>
      <c r="AGI83" s="37"/>
      <c r="AGJ83" s="37"/>
      <c r="AGK83" s="37"/>
      <c r="AGL83" s="37"/>
      <c r="AGM83" s="37"/>
      <c r="AGN83" s="37"/>
      <c r="AGO83" s="37"/>
      <c r="AGP83" s="37"/>
      <c r="AGQ83" s="37"/>
      <c r="AGR83" s="37"/>
      <c r="AGS83" s="37"/>
      <c r="AGT83" s="37"/>
      <c r="AGU83" s="37"/>
      <c r="AGV83" s="37"/>
      <c r="AGW83" s="37"/>
      <c r="AGX83" s="37"/>
      <c r="AGY83" s="37"/>
      <c r="AGZ83" s="37"/>
      <c r="AHA83" s="37"/>
      <c r="AHB83" s="37"/>
      <c r="AHC83" s="37"/>
      <c r="AHD83" s="37"/>
      <c r="AHE83" s="37"/>
      <c r="AHF83" s="37"/>
      <c r="AHG83" s="37"/>
      <c r="AHH83" s="37"/>
      <c r="AHI83" s="37"/>
      <c r="AHJ83" s="37"/>
      <c r="AHK83" s="37"/>
      <c r="AHL83" s="37"/>
      <c r="AHM83" s="37"/>
      <c r="AHN83" s="37"/>
      <c r="AHO83" s="37"/>
      <c r="AHP83" s="37"/>
      <c r="AHQ83" s="37"/>
      <c r="AHR83" s="37"/>
      <c r="AHS83" s="37"/>
      <c r="AHT83" s="37"/>
      <c r="AHU83" s="37"/>
      <c r="AHV83" s="37"/>
      <c r="AHW83" s="37"/>
      <c r="AHX83" s="37"/>
      <c r="AHY83" s="37"/>
      <c r="AHZ83" s="37"/>
      <c r="AIA83" s="37"/>
      <c r="AIB83" s="37"/>
      <c r="AIC83" s="37"/>
      <c r="AID83" s="37"/>
      <c r="AIE83" s="37"/>
      <c r="AIF83" s="37"/>
      <c r="AIG83" s="37"/>
      <c r="AIH83" s="37"/>
      <c r="AII83" s="37"/>
      <c r="AIJ83" s="37"/>
      <c r="AIK83" s="37"/>
      <c r="AIL83" s="37"/>
      <c r="AIM83" s="37"/>
      <c r="AIN83" s="37"/>
      <c r="AIO83" s="37"/>
      <c r="AIP83" s="37"/>
      <c r="AIQ83" s="37"/>
      <c r="AIR83" s="37"/>
      <c r="AIS83" s="37"/>
      <c r="AIT83" s="37"/>
      <c r="AIU83" s="37"/>
      <c r="AIV83" s="37"/>
      <c r="AIW83" s="37"/>
      <c r="AIX83" s="37"/>
      <c r="AIY83" s="37"/>
      <c r="AIZ83" s="37"/>
      <c r="AJA83" s="37"/>
      <c r="AJB83" s="37"/>
      <c r="AJC83" s="37"/>
      <c r="AJD83" s="37"/>
      <c r="AJE83" s="37"/>
      <c r="AJF83" s="37"/>
      <c r="AJG83" s="37"/>
      <c r="AJH83" s="37"/>
      <c r="AJI83" s="37"/>
      <c r="AJJ83" s="37"/>
      <c r="AJK83" s="37"/>
      <c r="AJL83" s="37"/>
      <c r="AJM83" s="37"/>
      <c r="AJN83" s="37"/>
      <c r="AJO83" s="37"/>
      <c r="AJP83" s="37"/>
      <c r="AJQ83" s="37"/>
      <c r="AJR83" s="37"/>
      <c r="AJS83" s="37"/>
      <c r="AJT83" s="37"/>
      <c r="AJU83" s="37"/>
      <c r="AJV83" s="37"/>
      <c r="AJW83" s="37"/>
      <c r="AJX83" s="37"/>
      <c r="AJY83" s="37"/>
      <c r="AJZ83" s="37"/>
      <c r="AKA83" s="37"/>
      <c r="AKB83" s="37"/>
      <c r="AKC83" s="37"/>
      <c r="AKD83" s="37"/>
      <c r="AKE83" s="37"/>
      <c r="AKF83" s="37"/>
      <c r="AKG83" s="37"/>
      <c r="AKH83" s="37"/>
      <c r="AKI83" s="37"/>
      <c r="AKJ83" s="37"/>
      <c r="AKK83" s="37"/>
      <c r="AKL83" s="37"/>
      <c r="AKM83" s="37"/>
      <c r="AKN83" s="37"/>
      <c r="AKO83" s="37"/>
      <c r="AKP83" s="37"/>
      <c r="AKQ83" s="37"/>
      <c r="AKR83" s="37"/>
      <c r="AKS83" s="37"/>
      <c r="AKT83" s="37"/>
      <c r="AKU83" s="37"/>
      <c r="AKV83" s="37"/>
      <c r="AKW83" s="37"/>
      <c r="AKX83" s="37"/>
      <c r="AKY83" s="37"/>
      <c r="AKZ83" s="37"/>
      <c r="ALA83" s="37"/>
      <c r="ALB83" s="37"/>
      <c r="ALC83" s="37"/>
      <c r="ALD83" s="37"/>
      <c r="ALE83" s="37"/>
      <c r="ALF83" s="37"/>
      <c r="ALG83" s="37"/>
      <c r="ALH83" s="37"/>
      <c r="ALI83" s="37"/>
      <c r="ALJ83" s="37"/>
      <c r="ALK83" s="37"/>
      <c r="ALL83" s="37"/>
      <c r="ALM83" s="37"/>
      <c r="ALN83" s="37"/>
      <c r="ALO83" s="37"/>
      <c r="ALP83" s="37"/>
      <c r="ALQ83" s="37"/>
      <c r="ALR83" s="37"/>
      <c r="ALS83" s="37"/>
      <c r="ALT83" s="37"/>
      <c r="ALU83" s="37"/>
      <c r="ALV83" s="37"/>
      <c r="ALW83" s="37"/>
      <c r="ALX83" s="37"/>
      <c r="ALY83" s="37"/>
      <c r="ALZ83" s="37"/>
      <c r="AMA83" s="37"/>
      <c r="AMB83" s="37"/>
      <c r="AMC83" s="37"/>
      <c r="AMD83" s="37"/>
      <c r="AME83" s="37"/>
      <c r="AMF83" s="37"/>
      <c r="AMG83" s="37"/>
      <c r="AMH83" s="37"/>
      <c r="AMI83" s="37"/>
      <c r="AMJ83" s="37"/>
    </row>
    <row r="84" spans="1:1024" s="38" customFormat="1" ht="25.5" x14ac:dyDescent="0.2">
      <c r="A84" s="20" t="s">
        <v>115</v>
      </c>
      <c r="B84" s="17" t="s">
        <v>116</v>
      </c>
      <c r="C84" s="17" t="s">
        <v>78</v>
      </c>
      <c r="D84" s="39">
        <f t="shared" ref="D84:D147" si="192">E84</f>
        <v>80.275328352000002</v>
      </c>
      <c r="E84" s="39">
        <f t="shared" ref="E84:E147" si="193">SUM(J84,O84,T84,Y84)</f>
        <v>80.275328352000002</v>
      </c>
      <c r="F84" s="40">
        <f t="shared" ref="F84:F147" si="194">SUM(K84,P84,U84,Z84)</f>
        <v>0</v>
      </c>
      <c r="G84" s="40">
        <f t="shared" ref="G84:G147" si="195">SUM(L84,Q84,V84,AA84)</f>
        <v>0</v>
      </c>
      <c r="H84" s="40">
        <f t="shared" ref="H84:H147" si="196">SUM(M84,R84,W84,AB84)</f>
        <v>0</v>
      </c>
      <c r="I84" s="40">
        <f t="shared" ref="I84:I147" si="197">SUM(N84,S84,X84,AC84)</f>
        <v>80.275328352000002</v>
      </c>
      <c r="J84" s="39">
        <f t="shared" ref="J84" si="198">SUM(J85:J90)</f>
        <v>0</v>
      </c>
      <c r="K84" s="40">
        <f t="shared" ref="K84:AB84" si="199">K85+K87+K89</f>
        <v>0</v>
      </c>
      <c r="L84" s="40">
        <f t="shared" si="199"/>
        <v>0</v>
      </c>
      <c r="M84" s="40">
        <f t="shared" si="199"/>
        <v>0</v>
      </c>
      <c r="N84" s="40">
        <f t="shared" si="199"/>
        <v>0</v>
      </c>
      <c r="O84" s="39">
        <f t="shared" si="199"/>
        <v>0</v>
      </c>
      <c r="P84" s="40">
        <f t="shared" si="199"/>
        <v>0</v>
      </c>
      <c r="Q84" s="40">
        <f t="shared" si="199"/>
        <v>0</v>
      </c>
      <c r="R84" s="40">
        <f t="shared" si="199"/>
        <v>0</v>
      </c>
      <c r="S84" s="40">
        <f t="shared" si="199"/>
        <v>0</v>
      </c>
      <c r="T84" s="39">
        <f t="shared" si="199"/>
        <v>0</v>
      </c>
      <c r="U84" s="40">
        <f t="shared" si="199"/>
        <v>0</v>
      </c>
      <c r="V84" s="40">
        <f t="shared" si="199"/>
        <v>0</v>
      </c>
      <c r="W84" s="40">
        <f t="shared" si="199"/>
        <v>0</v>
      </c>
      <c r="X84" s="40">
        <f t="shared" ref="X84" si="200">SUM(X85:X90)</f>
        <v>0</v>
      </c>
      <c r="Y84" s="39">
        <f t="shared" ref="Y84:Y147" si="201">SUM(Z84,AA84,AB84,AC84)</f>
        <v>80.275328352000002</v>
      </c>
      <c r="Z84" s="40">
        <f t="shared" si="199"/>
        <v>0</v>
      </c>
      <c r="AA84" s="40">
        <v>0</v>
      </c>
      <c r="AB84" s="40">
        <f t="shared" si="199"/>
        <v>0</v>
      </c>
      <c r="AC84" s="40">
        <v>80.275328352000002</v>
      </c>
      <c r="AD84" s="39">
        <f t="shared" ref="AD84:AD147" si="202">AE84</f>
        <v>0</v>
      </c>
      <c r="AE84" s="39">
        <f t="shared" ref="AE84:AE147" si="203">SUM(AJ84,AO84,AT84,AY84)</f>
        <v>0</v>
      </c>
      <c r="AF84" s="40">
        <f t="shared" ref="AF84:AF147" si="204">SUM(AK84,AP84,AU84,AZ84)</f>
        <v>0</v>
      </c>
      <c r="AG84" s="41">
        <f t="shared" ref="AG84:AG147" si="205">SUM(AL84,AQ84,AV84,BA84)</f>
        <v>0</v>
      </c>
      <c r="AH84" s="41">
        <f t="shared" ref="AH84:AH147" si="206">SUM(AM84,AR84,AW84,BB84)</f>
        <v>0</v>
      </c>
      <c r="AI84" s="41">
        <f t="shared" ref="AI84:AI147" si="207">SUM(AN84,AS84,AX84,BC84)</f>
        <v>0</v>
      </c>
      <c r="AJ84" s="39">
        <f t="shared" ref="AJ84:AJ147" si="208">SUM(AK84,AL84,AM84,AN84)</f>
        <v>0</v>
      </c>
      <c r="AK84" s="40">
        <f t="shared" ref="AK84:BC84" si="209">AK85+AK87+AK89</f>
        <v>0</v>
      </c>
      <c r="AL84" s="40">
        <f t="shared" si="209"/>
        <v>0</v>
      </c>
      <c r="AM84" s="40">
        <f t="shared" si="209"/>
        <v>0</v>
      </c>
      <c r="AN84" s="40">
        <f t="shared" si="209"/>
        <v>0</v>
      </c>
      <c r="AO84" s="39">
        <f t="shared" ref="AO84:AO147" si="210">SUM(AP84,AQ84,AR84,AS84)</f>
        <v>0</v>
      </c>
      <c r="AP84" s="40">
        <f t="shared" si="209"/>
        <v>0</v>
      </c>
      <c r="AQ84" s="40">
        <f t="shared" si="209"/>
        <v>0</v>
      </c>
      <c r="AR84" s="40">
        <f t="shared" si="209"/>
        <v>0</v>
      </c>
      <c r="AS84" s="40">
        <f t="shared" si="209"/>
        <v>0</v>
      </c>
      <c r="AT84" s="39">
        <f t="shared" ref="AT84:AT147" si="211">SUM(AU84,AV84,AW84,AX84)</f>
        <v>0</v>
      </c>
      <c r="AU84" s="40">
        <f t="shared" si="209"/>
        <v>0</v>
      </c>
      <c r="AV84" s="40">
        <f t="shared" si="209"/>
        <v>0</v>
      </c>
      <c r="AW84" s="40">
        <f t="shared" si="209"/>
        <v>0</v>
      </c>
      <c r="AX84" s="40">
        <f t="shared" si="209"/>
        <v>0</v>
      </c>
      <c r="AY84" s="39">
        <f t="shared" ref="AY84:AY147" si="212">SUM(AZ84,BA84,BB84,BC84)</f>
        <v>0</v>
      </c>
      <c r="AZ84" s="41">
        <f t="shared" si="209"/>
        <v>0</v>
      </c>
      <c r="BA84" s="41">
        <f t="shared" si="209"/>
        <v>0</v>
      </c>
      <c r="BB84" s="41">
        <f t="shared" si="209"/>
        <v>0</v>
      </c>
      <c r="BC84" s="41">
        <f t="shared" si="209"/>
        <v>0</v>
      </c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  <c r="NF84" s="37"/>
      <c r="NG84" s="37"/>
      <c r="NH84" s="37"/>
      <c r="NI84" s="37"/>
      <c r="NJ84" s="37"/>
      <c r="NK84" s="37"/>
      <c r="NL84" s="37"/>
      <c r="NM84" s="37"/>
      <c r="NN84" s="37"/>
      <c r="NO84" s="37"/>
      <c r="NP84" s="37"/>
      <c r="NQ84" s="37"/>
      <c r="NR84" s="37"/>
      <c r="NS84" s="37"/>
      <c r="NT84" s="37"/>
      <c r="NU84" s="37"/>
      <c r="NV84" s="37"/>
      <c r="NW84" s="37"/>
      <c r="NX84" s="37"/>
      <c r="NY84" s="37"/>
      <c r="NZ84" s="37"/>
      <c r="OA84" s="37"/>
      <c r="OB84" s="37"/>
      <c r="OC84" s="37"/>
      <c r="OD84" s="37"/>
      <c r="OE84" s="37"/>
      <c r="OF84" s="37"/>
      <c r="OG84" s="37"/>
      <c r="OH84" s="37"/>
      <c r="OI84" s="37"/>
      <c r="OJ84" s="37"/>
      <c r="OK84" s="37"/>
      <c r="OL84" s="37"/>
      <c r="OM84" s="37"/>
      <c r="ON84" s="37"/>
      <c r="OO84" s="37"/>
      <c r="OP84" s="37"/>
      <c r="OQ84" s="37"/>
      <c r="OR84" s="37"/>
      <c r="OS84" s="37"/>
      <c r="OT84" s="37"/>
      <c r="OU84" s="37"/>
      <c r="OV84" s="37"/>
      <c r="OW84" s="37"/>
      <c r="OX84" s="37"/>
      <c r="OY84" s="37"/>
      <c r="OZ84" s="37"/>
      <c r="PA84" s="37"/>
      <c r="PB84" s="37"/>
      <c r="PC84" s="37"/>
      <c r="PD84" s="37"/>
      <c r="PE84" s="37"/>
      <c r="PF84" s="37"/>
      <c r="PG84" s="37"/>
      <c r="PH84" s="37"/>
      <c r="PI84" s="37"/>
      <c r="PJ84" s="37"/>
      <c r="PK84" s="37"/>
      <c r="PL84" s="37"/>
      <c r="PM84" s="37"/>
      <c r="PN84" s="37"/>
      <c r="PO84" s="37"/>
      <c r="PP84" s="37"/>
      <c r="PQ84" s="37"/>
      <c r="PR84" s="37"/>
      <c r="PS84" s="37"/>
      <c r="PT84" s="37"/>
      <c r="PU84" s="37"/>
      <c r="PV84" s="37"/>
      <c r="PW84" s="37"/>
      <c r="PX84" s="37"/>
      <c r="PY84" s="37"/>
      <c r="PZ84" s="37"/>
      <c r="QA84" s="37"/>
      <c r="QB84" s="37"/>
      <c r="QC84" s="37"/>
      <c r="QD84" s="37"/>
      <c r="QE84" s="37"/>
      <c r="QF84" s="37"/>
      <c r="QG84" s="37"/>
      <c r="QH84" s="37"/>
      <c r="QI84" s="37"/>
      <c r="QJ84" s="37"/>
      <c r="QK84" s="37"/>
      <c r="QL84" s="37"/>
      <c r="QM84" s="37"/>
      <c r="QN84" s="37"/>
      <c r="QO84" s="37"/>
      <c r="QP84" s="37"/>
      <c r="QQ84" s="37"/>
      <c r="QR84" s="37"/>
      <c r="QS84" s="37"/>
      <c r="QT84" s="37"/>
      <c r="QU84" s="37"/>
      <c r="QV84" s="37"/>
      <c r="QW84" s="37"/>
      <c r="QX84" s="37"/>
      <c r="QY84" s="37"/>
      <c r="QZ84" s="37"/>
      <c r="RA84" s="37"/>
      <c r="RB84" s="37"/>
      <c r="RC84" s="37"/>
      <c r="RD84" s="37"/>
      <c r="RE84" s="37"/>
      <c r="RF84" s="37"/>
      <c r="RG84" s="37"/>
      <c r="RH84" s="37"/>
      <c r="RI84" s="37"/>
      <c r="RJ84" s="37"/>
      <c r="RK84" s="37"/>
      <c r="RL84" s="37"/>
      <c r="RM84" s="37"/>
      <c r="RN84" s="37"/>
      <c r="RO84" s="37"/>
      <c r="RP84" s="37"/>
      <c r="RQ84" s="37"/>
      <c r="RR84" s="37"/>
      <c r="RS84" s="37"/>
      <c r="RT84" s="37"/>
      <c r="RU84" s="37"/>
      <c r="RV84" s="37"/>
      <c r="RW84" s="37"/>
      <c r="RX84" s="37"/>
      <c r="RY84" s="37"/>
      <c r="RZ84" s="37"/>
      <c r="SA84" s="37"/>
      <c r="SB84" s="37"/>
      <c r="SC84" s="37"/>
      <c r="SD84" s="37"/>
      <c r="SE84" s="37"/>
      <c r="SF84" s="37"/>
      <c r="SG84" s="37"/>
      <c r="SH84" s="37"/>
      <c r="SI84" s="37"/>
      <c r="SJ84" s="37"/>
      <c r="SK84" s="37"/>
      <c r="SL84" s="37"/>
      <c r="SM84" s="37"/>
      <c r="SN84" s="37"/>
      <c r="SO84" s="37"/>
      <c r="SP84" s="37"/>
      <c r="SQ84" s="37"/>
      <c r="SR84" s="37"/>
      <c r="SS84" s="37"/>
      <c r="ST84" s="37"/>
      <c r="SU84" s="37"/>
      <c r="SV84" s="37"/>
      <c r="SW84" s="37"/>
      <c r="SX84" s="37"/>
      <c r="SY84" s="37"/>
      <c r="SZ84" s="37"/>
      <c r="TA84" s="37"/>
      <c r="TB84" s="37"/>
      <c r="TC84" s="37"/>
      <c r="TD84" s="37"/>
      <c r="TE84" s="37"/>
      <c r="TF84" s="37"/>
      <c r="TG84" s="37"/>
      <c r="TH84" s="37"/>
      <c r="TI84" s="37"/>
      <c r="TJ84" s="37"/>
      <c r="TK84" s="37"/>
      <c r="TL84" s="37"/>
      <c r="TM84" s="37"/>
      <c r="TN84" s="37"/>
      <c r="TO84" s="37"/>
      <c r="TP84" s="37"/>
      <c r="TQ84" s="37"/>
      <c r="TR84" s="37"/>
      <c r="TS84" s="37"/>
      <c r="TT84" s="37"/>
      <c r="TU84" s="37"/>
      <c r="TV84" s="37"/>
      <c r="TW84" s="37"/>
      <c r="TX84" s="37"/>
      <c r="TY84" s="37"/>
      <c r="TZ84" s="37"/>
      <c r="UA84" s="37"/>
      <c r="UB84" s="37"/>
      <c r="UC84" s="37"/>
      <c r="UD84" s="37"/>
      <c r="UE84" s="37"/>
      <c r="UF84" s="37"/>
      <c r="UG84" s="37"/>
      <c r="UH84" s="37"/>
      <c r="UI84" s="37"/>
      <c r="UJ84" s="37"/>
      <c r="UK84" s="37"/>
      <c r="UL84" s="37"/>
      <c r="UM84" s="37"/>
      <c r="UN84" s="37"/>
      <c r="UO84" s="37"/>
      <c r="UP84" s="37"/>
      <c r="UQ84" s="37"/>
      <c r="UR84" s="37"/>
      <c r="US84" s="37"/>
      <c r="UT84" s="37"/>
      <c r="UU84" s="37"/>
      <c r="UV84" s="37"/>
      <c r="UW84" s="37"/>
      <c r="UX84" s="37"/>
      <c r="UY84" s="37"/>
      <c r="UZ84" s="37"/>
      <c r="VA84" s="37"/>
      <c r="VB84" s="37"/>
      <c r="VC84" s="37"/>
      <c r="VD84" s="37"/>
      <c r="VE84" s="37"/>
      <c r="VF84" s="37"/>
      <c r="VG84" s="37"/>
      <c r="VH84" s="37"/>
      <c r="VI84" s="37"/>
      <c r="VJ84" s="37"/>
      <c r="VK84" s="37"/>
      <c r="VL84" s="37"/>
      <c r="VM84" s="37"/>
      <c r="VN84" s="37"/>
      <c r="VO84" s="37"/>
      <c r="VP84" s="37"/>
      <c r="VQ84" s="37"/>
      <c r="VR84" s="37"/>
      <c r="VS84" s="37"/>
      <c r="VT84" s="37"/>
      <c r="VU84" s="37"/>
      <c r="VV84" s="37"/>
      <c r="VW84" s="37"/>
      <c r="VX84" s="37"/>
      <c r="VY84" s="37"/>
      <c r="VZ84" s="37"/>
      <c r="WA84" s="37"/>
      <c r="WB84" s="37"/>
      <c r="WC84" s="37"/>
      <c r="WD84" s="37"/>
      <c r="WE84" s="37"/>
      <c r="WF84" s="37"/>
      <c r="WG84" s="37"/>
      <c r="WH84" s="37"/>
      <c r="WI84" s="37"/>
      <c r="WJ84" s="37"/>
      <c r="WK84" s="37"/>
      <c r="WL84" s="37"/>
      <c r="WM84" s="37"/>
      <c r="WN84" s="37"/>
      <c r="WO84" s="37"/>
      <c r="WP84" s="37"/>
      <c r="WQ84" s="37"/>
      <c r="WR84" s="37"/>
      <c r="WS84" s="37"/>
      <c r="WT84" s="37"/>
      <c r="WU84" s="37"/>
      <c r="WV84" s="37"/>
      <c r="WW84" s="37"/>
      <c r="WX84" s="37"/>
      <c r="WY84" s="37"/>
      <c r="WZ84" s="37"/>
      <c r="XA84" s="37"/>
      <c r="XB84" s="37"/>
      <c r="XC84" s="37"/>
      <c r="XD84" s="37"/>
      <c r="XE84" s="37"/>
      <c r="XF84" s="37"/>
      <c r="XG84" s="37"/>
      <c r="XH84" s="37"/>
      <c r="XI84" s="37"/>
      <c r="XJ84" s="37"/>
      <c r="XK84" s="37"/>
      <c r="XL84" s="37"/>
      <c r="XM84" s="37"/>
      <c r="XN84" s="37"/>
      <c r="XO84" s="37"/>
      <c r="XP84" s="37"/>
      <c r="XQ84" s="37"/>
      <c r="XR84" s="37"/>
      <c r="XS84" s="37"/>
      <c r="XT84" s="37"/>
      <c r="XU84" s="37"/>
      <c r="XV84" s="37"/>
      <c r="XW84" s="37"/>
      <c r="XX84" s="37"/>
      <c r="XY84" s="37"/>
      <c r="XZ84" s="37"/>
      <c r="YA84" s="37"/>
      <c r="YB84" s="37"/>
      <c r="YC84" s="37"/>
      <c r="YD84" s="37"/>
      <c r="YE84" s="37"/>
      <c r="YF84" s="37"/>
      <c r="YG84" s="37"/>
      <c r="YH84" s="37"/>
      <c r="YI84" s="37"/>
      <c r="YJ84" s="37"/>
      <c r="YK84" s="37"/>
      <c r="YL84" s="37"/>
      <c r="YM84" s="37"/>
      <c r="YN84" s="37"/>
      <c r="YO84" s="37"/>
      <c r="YP84" s="37"/>
      <c r="YQ84" s="37"/>
      <c r="YR84" s="37"/>
      <c r="YS84" s="37"/>
      <c r="YT84" s="37"/>
      <c r="YU84" s="37"/>
      <c r="YV84" s="37"/>
      <c r="YW84" s="37"/>
      <c r="YX84" s="37"/>
      <c r="YY84" s="37"/>
      <c r="YZ84" s="37"/>
      <c r="ZA84" s="37"/>
      <c r="ZB84" s="37"/>
      <c r="ZC84" s="37"/>
      <c r="ZD84" s="37"/>
      <c r="ZE84" s="37"/>
      <c r="ZF84" s="37"/>
      <c r="ZG84" s="37"/>
      <c r="ZH84" s="37"/>
      <c r="ZI84" s="37"/>
      <c r="ZJ84" s="37"/>
      <c r="ZK84" s="37"/>
      <c r="ZL84" s="37"/>
      <c r="ZM84" s="37"/>
      <c r="ZN84" s="37"/>
      <c r="ZO84" s="37"/>
      <c r="ZP84" s="37"/>
      <c r="ZQ84" s="37"/>
      <c r="ZR84" s="37"/>
      <c r="ZS84" s="37"/>
      <c r="ZT84" s="37"/>
      <c r="ZU84" s="37"/>
      <c r="ZV84" s="37"/>
      <c r="ZW84" s="37"/>
      <c r="ZX84" s="37"/>
      <c r="ZY84" s="37"/>
      <c r="ZZ84" s="37"/>
      <c r="AAA84" s="37"/>
      <c r="AAB84" s="37"/>
      <c r="AAC84" s="37"/>
      <c r="AAD84" s="37"/>
      <c r="AAE84" s="37"/>
      <c r="AAF84" s="37"/>
      <c r="AAG84" s="37"/>
      <c r="AAH84" s="37"/>
      <c r="AAI84" s="37"/>
      <c r="AAJ84" s="37"/>
      <c r="AAK84" s="37"/>
      <c r="AAL84" s="37"/>
      <c r="AAM84" s="37"/>
      <c r="AAN84" s="37"/>
      <c r="AAO84" s="37"/>
      <c r="AAP84" s="37"/>
      <c r="AAQ84" s="37"/>
      <c r="AAR84" s="37"/>
      <c r="AAS84" s="37"/>
      <c r="AAT84" s="37"/>
      <c r="AAU84" s="37"/>
      <c r="AAV84" s="37"/>
      <c r="AAW84" s="37"/>
      <c r="AAX84" s="37"/>
      <c r="AAY84" s="37"/>
      <c r="AAZ84" s="37"/>
      <c r="ABA84" s="37"/>
      <c r="ABB84" s="37"/>
      <c r="ABC84" s="37"/>
      <c r="ABD84" s="37"/>
      <c r="ABE84" s="37"/>
      <c r="ABF84" s="37"/>
      <c r="ABG84" s="37"/>
      <c r="ABH84" s="37"/>
      <c r="ABI84" s="37"/>
      <c r="ABJ84" s="37"/>
      <c r="ABK84" s="37"/>
      <c r="ABL84" s="37"/>
      <c r="ABM84" s="37"/>
      <c r="ABN84" s="37"/>
      <c r="ABO84" s="37"/>
      <c r="ABP84" s="37"/>
      <c r="ABQ84" s="37"/>
      <c r="ABR84" s="37"/>
      <c r="ABS84" s="37"/>
      <c r="ABT84" s="37"/>
      <c r="ABU84" s="37"/>
      <c r="ABV84" s="37"/>
      <c r="ABW84" s="37"/>
      <c r="ABX84" s="37"/>
      <c r="ABY84" s="37"/>
      <c r="ABZ84" s="37"/>
      <c r="ACA84" s="37"/>
      <c r="ACB84" s="37"/>
      <c r="ACC84" s="37"/>
      <c r="ACD84" s="37"/>
      <c r="ACE84" s="37"/>
      <c r="ACF84" s="37"/>
      <c r="ACG84" s="37"/>
      <c r="ACH84" s="37"/>
      <c r="ACI84" s="37"/>
      <c r="ACJ84" s="37"/>
      <c r="ACK84" s="37"/>
      <c r="ACL84" s="37"/>
      <c r="ACM84" s="37"/>
      <c r="ACN84" s="37"/>
      <c r="ACO84" s="37"/>
      <c r="ACP84" s="37"/>
      <c r="ACQ84" s="37"/>
      <c r="ACR84" s="37"/>
      <c r="ACS84" s="37"/>
      <c r="ACT84" s="37"/>
      <c r="ACU84" s="37"/>
      <c r="ACV84" s="37"/>
      <c r="ACW84" s="37"/>
      <c r="ACX84" s="37"/>
      <c r="ACY84" s="37"/>
      <c r="ACZ84" s="37"/>
      <c r="ADA84" s="37"/>
      <c r="ADB84" s="37"/>
      <c r="ADC84" s="37"/>
      <c r="ADD84" s="37"/>
      <c r="ADE84" s="37"/>
      <c r="ADF84" s="37"/>
      <c r="ADG84" s="37"/>
      <c r="ADH84" s="37"/>
      <c r="ADI84" s="37"/>
      <c r="ADJ84" s="37"/>
      <c r="ADK84" s="37"/>
      <c r="ADL84" s="37"/>
      <c r="ADM84" s="37"/>
      <c r="ADN84" s="37"/>
      <c r="ADO84" s="37"/>
      <c r="ADP84" s="37"/>
      <c r="ADQ84" s="37"/>
      <c r="ADR84" s="37"/>
      <c r="ADS84" s="37"/>
      <c r="ADT84" s="37"/>
      <c r="ADU84" s="37"/>
      <c r="ADV84" s="37"/>
      <c r="ADW84" s="37"/>
      <c r="ADX84" s="37"/>
      <c r="ADY84" s="37"/>
      <c r="ADZ84" s="37"/>
      <c r="AEA84" s="37"/>
      <c r="AEB84" s="37"/>
      <c r="AEC84" s="37"/>
      <c r="AED84" s="37"/>
      <c r="AEE84" s="37"/>
      <c r="AEF84" s="37"/>
      <c r="AEG84" s="37"/>
      <c r="AEH84" s="37"/>
      <c r="AEI84" s="37"/>
      <c r="AEJ84" s="37"/>
      <c r="AEK84" s="37"/>
      <c r="AEL84" s="37"/>
      <c r="AEM84" s="37"/>
      <c r="AEN84" s="37"/>
      <c r="AEO84" s="37"/>
      <c r="AEP84" s="37"/>
      <c r="AEQ84" s="37"/>
      <c r="AER84" s="37"/>
      <c r="AES84" s="37"/>
      <c r="AET84" s="37"/>
      <c r="AEU84" s="37"/>
      <c r="AEV84" s="37"/>
      <c r="AEW84" s="37"/>
      <c r="AEX84" s="37"/>
      <c r="AEY84" s="37"/>
      <c r="AEZ84" s="37"/>
      <c r="AFA84" s="37"/>
      <c r="AFB84" s="37"/>
      <c r="AFC84" s="37"/>
      <c r="AFD84" s="37"/>
      <c r="AFE84" s="37"/>
      <c r="AFF84" s="37"/>
      <c r="AFG84" s="37"/>
      <c r="AFH84" s="37"/>
      <c r="AFI84" s="37"/>
      <c r="AFJ84" s="37"/>
      <c r="AFK84" s="37"/>
      <c r="AFL84" s="37"/>
      <c r="AFM84" s="37"/>
      <c r="AFN84" s="37"/>
      <c r="AFO84" s="37"/>
      <c r="AFP84" s="37"/>
      <c r="AFQ84" s="37"/>
      <c r="AFR84" s="37"/>
      <c r="AFS84" s="37"/>
      <c r="AFT84" s="37"/>
      <c r="AFU84" s="37"/>
      <c r="AFV84" s="37"/>
      <c r="AFW84" s="37"/>
      <c r="AFX84" s="37"/>
      <c r="AFY84" s="37"/>
      <c r="AFZ84" s="37"/>
      <c r="AGA84" s="37"/>
      <c r="AGB84" s="37"/>
      <c r="AGC84" s="37"/>
      <c r="AGD84" s="37"/>
      <c r="AGE84" s="37"/>
      <c r="AGF84" s="37"/>
      <c r="AGG84" s="37"/>
      <c r="AGH84" s="37"/>
      <c r="AGI84" s="37"/>
      <c r="AGJ84" s="37"/>
      <c r="AGK84" s="37"/>
      <c r="AGL84" s="37"/>
      <c r="AGM84" s="37"/>
      <c r="AGN84" s="37"/>
      <c r="AGO84" s="37"/>
      <c r="AGP84" s="37"/>
      <c r="AGQ84" s="37"/>
      <c r="AGR84" s="37"/>
      <c r="AGS84" s="37"/>
      <c r="AGT84" s="37"/>
      <c r="AGU84" s="37"/>
      <c r="AGV84" s="37"/>
      <c r="AGW84" s="37"/>
      <c r="AGX84" s="37"/>
      <c r="AGY84" s="37"/>
      <c r="AGZ84" s="37"/>
      <c r="AHA84" s="37"/>
      <c r="AHB84" s="37"/>
      <c r="AHC84" s="37"/>
      <c r="AHD84" s="37"/>
      <c r="AHE84" s="37"/>
      <c r="AHF84" s="37"/>
      <c r="AHG84" s="37"/>
      <c r="AHH84" s="37"/>
      <c r="AHI84" s="37"/>
      <c r="AHJ84" s="37"/>
      <c r="AHK84" s="37"/>
      <c r="AHL84" s="37"/>
      <c r="AHM84" s="37"/>
      <c r="AHN84" s="37"/>
      <c r="AHO84" s="37"/>
      <c r="AHP84" s="37"/>
      <c r="AHQ84" s="37"/>
      <c r="AHR84" s="37"/>
      <c r="AHS84" s="37"/>
      <c r="AHT84" s="37"/>
      <c r="AHU84" s="37"/>
      <c r="AHV84" s="37"/>
      <c r="AHW84" s="37"/>
      <c r="AHX84" s="37"/>
      <c r="AHY84" s="37"/>
      <c r="AHZ84" s="37"/>
      <c r="AIA84" s="37"/>
      <c r="AIB84" s="37"/>
      <c r="AIC84" s="37"/>
      <c r="AID84" s="37"/>
      <c r="AIE84" s="37"/>
      <c r="AIF84" s="37"/>
      <c r="AIG84" s="37"/>
      <c r="AIH84" s="37"/>
      <c r="AII84" s="37"/>
      <c r="AIJ84" s="37"/>
      <c r="AIK84" s="37"/>
      <c r="AIL84" s="37"/>
      <c r="AIM84" s="37"/>
      <c r="AIN84" s="37"/>
      <c r="AIO84" s="37"/>
      <c r="AIP84" s="37"/>
      <c r="AIQ84" s="37"/>
      <c r="AIR84" s="37"/>
      <c r="AIS84" s="37"/>
      <c r="AIT84" s="37"/>
      <c r="AIU84" s="37"/>
      <c r="AIV84" s="37"/>
      <c r="AIW84" s="37"/>
      <c r="AIX84" s="37"/>
      <c r="AIY84" s="37"/>
      <c r="AIZ84" s="37"/>
      <c r="AJA84" s="37"/>
      <c r="AJB84" s="37"/>
      <c r="AJC84" s="37"/>
      <c r="AJD84" s="37"/>
      <c r="AJE84" s="37"/>
      <c r="AJF84" s="37"/>
      <c r="AJG84" s="37"/>
      <c r="AJH84" s="37"/>
      <c r="AJI84" s="37"/>
      <c r="AJJ84" s="37"/>
      <c r="AJK84" s="37"/>
      <c r="AJL84" s="37"/>
      <c r="AJM84" s="37"/>
      <c r="AJN84" s="37"/>
      <c r="AJO84" s="37"/>
      <c r="AJP84" s="37"/>
      <c r="AJQ84" s="37"/>
      <c r="AJR84" s="37"/>
      <c r="AJS84" s="37"/>
      <c r="AJT84" s="37"/>
      <c r="AJU84" s="37"/>
      <c r="AJV84" s="37"/>
      <c r="AJW84" s="37"/>
      <c r="AJX84" s="37"/>
      <c r="AJY84" s="37"/>
      <c r="AJZ84" s="37"/>
      <c r="AKA84" s="37"/>
      <c r="AKB84" s="37"/>
      <c r="AKC84" s="37"/>
      <c r="AKD84" s="37"/>
      <c r="AKE84" s="37"/>
      <c r="AKF84" s="37"/>
      <c r="AKG84" s="37"/>
      <c r="AKH84" s="37"/>
      <c r="AKI84" s="37"/>
      <c r="AKJ84" s="37"/>
      <c r="AKK84" s="37"/>
      <c r="AKL84" s="37"/>
      <c r="AKM84" s="37"/>
      <c r="AKN84" s="37"/>
      <c r="AKO84" s="37"/>
      <c r="AKP84" s="37"/>
      <c r="AKQ84" s="37"/>
      <c r="AKR84" s="37"/>
      <c r="AKS84" s="37"/>
      <c r="AKT84" s="37"/>
      <c r="AKU84" s="37"/>
      <c r="AKV84" s="37"/>
      <c r="AKW84" s="37"/>
      <c r="AKX84" s="37"/>
      <c r="AKY84" s="37"/>
      <c r="AKZ84" s="37"/>
      <c r="ALA84" s="37"/>
      <c r="ALB84" s="37"/>
      <c r="ALC84" s="37"/>
      <c r="ALD84" s="37"/>
      <c r="ALE84" s="37"/>
      <c r="ALF84" s="37"/>
      <c r="ALG84" s="37"/>
      <c r="ALH84" s="37"/>
      <c r="ALI84" s="37"/>
      <c r="ALJ84" s="37"/>
      <c r="ALK84" s="37"/>
      <c r="ALL84" s="37"/>
      <c r="ALM84" s="37"/>
      <c r="ALN84" s="37"/>
      <c r="ALO84" s="37"/>
      <c r="ALP84" s="37"/>
      <c r="ALQ84" s="37"/>
      <c r="ALR84" s="37"/>
      <c r="ALS84" s="37"/>
      <c r="ALT84" s="37"/>
      <c r="ALU84" s="37"/>
      <c r="ALV84" s="37"/>
      <c r="ALW84" s="37"/>
      <c r="ALX84" s="37"/>
      <c r="ALY84" s="37"/>
      <c r="ALZ84" s="37"/>
      <c r="AMA84" s="37"/>
      <c r="AMB84" s="37"/>
      <c r="AMC84" s="37"/>
      <c r="AMD84" s="37"/>
      <c r="AME84" s="37"/>
      <c r="AMF84" s="37"/>
      <c r="AMG84" s="37"/>
      <c r="AMH84" s="37"/>
      <c r="AMI84" s="37"/>
      <c r="AMJ84" s="37"/>
    </row>
    <row r="85" spans="1:1024" s="38" customFormat="1" ht="25.5" x14ac:dyDescent="0.2">
      <c r="A85" s="20" t="s">
        <v>214</v>
      </c>
      <c r="B85" s="20" t="s">
        <v>133</v>
      </c>
      <c r="C85" s="22" t="s">
        <v>78</v>
      </c>
      <c r="D85" s="42">
        <f t="shared" si="192"/>
        <v>13.617924515999999</v>
      </c>
      <c r="E85" s="42">
        <f t="shared" si="193"/>
        <v>13.617924515999999</v>
      </c>
      <c r="F85" s="42">
        <f t="shared" si="194"/>
        <v>0</v>
      </c>
      <c r="G85" s="42">
        <f t="shared" si="195"/>
        <v>0</v>
      </c>
      <c r="H85" s="42">
        <f t="shared" si="196"/>
        <v>0</v>
      </c>
      <c r="I85" s="42">
        <f t="shared" si="197"/>
        <v>13.617924515999999</v>
      </c>
      <c r="J85" s="42">
        <f t="shared" ref="J85" si="213">SUM(J86:J91)</f>
        <v>0</v>
      </c>
      <c r="K85" s="42">
        <f t="shared" ref="K85:AB85" si="214">SUM(K86:K86)</f>
        <v>0</v>
      </c>
      <c r="L85" s="42">
        <f t="shared" si="214"/>
        <v>0</v>
      </c>
      <c r="M85" s="42">
        <f t="shared" si="214"/>
        <v>0</v>
      </c>
      <c r="N85" s="42">
        <f t="shared" si="214"/>
        <v>0</v>
      </c>
      <c r="O85" s="42">
        <f t="shared" si="214"/>
        <v>0</v>
      </c>
      <c r="P85" s="42">
        <f t="shared" si="214"/>
        <v>0</v>
      </c>
      <c r="Q85" s="42">
        <f t="shared" si="214"/>
        <v>0</v>
      </c>
      <c r="R85" s="42">
        <f t="shared" si="214"/>
        <v>0</v>
      </c>
      <c r="S85" s="42">
        <f t="shared" si="214"/>
        <v>0</v>
      </c>
      <c r="T85" s="42">
        <f t="shared" si="214"/>
        <v>0</v>
      </c>
      <c r="U85" s="42">
        <f t="shared" si="214"/>
        <v>0</v>
      </c>
      <c r="V85" s="42">
        <f t="shared" si="214"/>
        <v>0</v>
      </c>
      <c r="W85" s="42">
        <f t="shared" si="214"/>
        <v>0</v>
      </c>
      <c r="X85" s="42">
        <f t="shared" ref="X85" si="215">SUM(X86:X91)</f>
        <v>0</v>
      </c>
      <c r="Y85" s="42">
        <f t="shared" si="201"/>
        <v>13.617924515999999</v>
      </c>
      <c r="Z85" s="42">
        <f t="shared" si="214"/>
        <v>0</v>
      </c>
      <c r="AA85" s="42">
        <v>0</v>
      </c>
      <c r="AB85" s="42">
        <f t="shared" si="214"/>
        <v>0</v>
      </c>
      <c r="AC85" s="42">
        <v>13.617924515999999</v>
      </c>
      <c r="AD85" s="42">
        <f t="shared" si="202"/>
        <v>0</v>
      </c>
      <c r="AE85" s="42">
        <f t="shared" si="203"/>
        <v>0</v>
      </c>
      <c r="AF85" s="42">
        <f t="shared" si="204"/>
        <v>0</v>
      </c>
      <c r="AG85" s="42">
        <f t="shared" si="205"/>
        <v>0</v>
      </c>
      <c r="AH85" s="42">
        <f t="shared" si="206"/>
        <v>0</v>
      </c>
      <c r="AI85" s="42">
        <f t="shared" si="207"/>
        <v>0</v>
      </c>
      <c r="AJ85" s="42">
        <f t="shared" si="208"/>
        <v>0</v>
      </c>
      <c r="AK85" s="42">
        <f t="shared" ref="AK85:BC85" si="216">SUM(AK86:AK86)</f>
        <v>0</v>
      </c>
      <c r="AL85" s="42">
        <f t="shared" si="216"/>
        <v>0</v>
      </c>
      <c r="AM85" s="42">
        <f t="shared" si="216"/>
        <v>0</v>
      </c>
      <c r="AN85" s="42">
        <f t="shared" si="216"/>
        <v>0</v>
      </c>
      <c r="AO85" s="42">
        <f t="shared" si="210"/>
        <v>0</v>
      </c>
      <c r="AP85" s="42">
        <f t="shared" si="216"/>
        <v>0</v>
      </c>
      <c r="AQ85" s="42">
        <f t="shared" si="216"/>
        <v>0</v>
      </c>
      <c r="AR85" s="42">
        <f t="shared" si="216"/>
        <v>0</v>
      </c>
      <c r="AS85" s="42">
        <f t="shared" si="216"/>
        <v>0</v>
      </c>
      <c r="AT85" s="42">
        <f t="shared" si="211"/>
        <v>0</v>
      </c>
      <c r="AU85" s="42">
        <f t="shared" si="216"/>
        <v>0</v>
      </c>
      <c r="AV85" s="42">
        <f t="shared" si="216"/>
        <v>0</v>
      </c>
      <c r="AW85" s="42">
        <f t="shared" si="216"/>
        <v>0</v>
      </c>
      <c r="AX85" s="42">
        <f t="shared" si="216"/>
        <v>0</v>
      </c>
      <c r="AY85" s="42">
        <f t="shared" si="212"/>
        <v>0</v>
      </c>
      <c r="AZ85" s="42">
        <f t="shared" si="216"/>
        <v>0</v>
      </c>
      <c r="BA85" s="42">
        <f t="shared" si="216"/>
        <v>0</v>
      </c>
      <c r="BB85" s="42">
        <f t="shared" si="216"/>
        <v>0</v>
      </c>
      <c r="BC85" s="42">
        <f t="shared" si="216"/>
        <v>0</v>
      </c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  <c r="NF85" s="37"/>
      <c r="NG85" s="37"/>
      <c r="NH85" s="37"/>
      <c r="NI85" s="37"/>
      <c r="NJ85" s="37"/>
      <c r="NK85" s="37"/>
      <c r="NL85" s="37"/>
      <c r="NM85" s="37"/>
      <c r="NN85" s="37"/>
      <c r="NO85" s="37"/>
      <c r="NP85" s="37"/>
      <c r="NQ85" s="37"/>
      <c r="NR85" s="37"/>
      <c r="NS85" s="37"/>
      <c r="NT85" s="37"/>
      <c r="NU85" s="37"/>
      <c r="NV85" s="37"/>
      <c r="NW85" s="37"/>
      <c r="NX85" s="37"/>
      <c r="NY85" s="37"/>
      <c r="NZ85" s="37"/>
      <c r="OA85" s="37"/>
      <c r="OB85" s="37"/>
      <c r="OC85" s="37"/>
      <c r="OD85" s="37"/>
      <c r="OE85" s="37"/>
      <c r="OF85" s="37"/>
      <c r="OG85" s="37"/>
      <c r="OH85" s="37"/>
      <c r="OI85" s="37"/>
      <c r="OJ85" s="37"/>
      <c r="OK85" s="37"/>
      <c r="OL85" s="37"/>
      <c r="OM85" s="37"/>
      <c r="ON85" s="37"/>
      <c r="OO85" s="37"/>
      <c r="OP85" s="37"/>
      <c r="OQ85" s="37"/>
      <c r="OR85" s="37"/>
      <c r="OS85" s="37"/>
      <c r="OT85" s="37"/>
      <c r="OU85" s="37"/>
      <c r="OV85" s="37"/>
      <c r="OW85" s="37"/>
      <c r="OX85" s="37"/>
      <c r="OY85" s="37"/>
      <c r="OZ85" s="37"/>
      <c r="PA85" s="37"/>
      <c r="PB85" s="37"/>
      <c r="PC85" s="37"/>
      <c r="PD85" s="37"/>
      <c r="PE85" s="37"/>
      <c r="PF85" s="37"/>
      <c r="PG85" s="37"/>
      <c r="PH85" s="37"/>
      <c r="PI85" s="37"/>
      <c r="PJ85" s="37"/>
      <c r="PK85" s="37"/>
      <c r="PL85" s="37"/>
      <c r="PM85" s="37"/>
      <c r="PN85" s="37"/>
      <c r="PO85" s="37"/>
      <c r="PP85" s="37"/>
      <c r="PQ85" s="37"/>
      <c r="PR85" s="37"/>
      <c r="PS85" s="37"/>
      <c r="PT85" s="37"/>
      <c r="PU85" s="37"/>
      <c r="PV85" s="37"/>
      <c r="PW85" s="37"/>
      <c r="PX85" s="37"/>
      <c r="PY85" s="37"/>
      <c r="PZ85" s="37"/>
      <c r="QA85" s="37"/>
      <c r="QB85" s="37"/>
      <c r="QC85" s="37"/>
      <c r="QD85" s="37"/>
      <c r="QE85" s="37"/>
      <c r="QF85" s="37"/>
      <c r="QG85" s="37"/>
      <c r="QH85" s="37"/>
      <c r="QI85" s="37"/>
      <c r="QJ85" s="37"/>
      <c r="QK85" s="37"/>
      <c r="QL85" s="37"/>
      <c r="QM85" s="37"/>
      <c r="QN85" s="37"/>
      <c r="QO85" s="37"/>
      <c r="QP85" s="37"/>
      <c r="QQ85" s="37"/>
      <c r="QR85" s="37"/>
      <c r="QS85" s="37"/>
      <c r="QT85" s="37"/>
      <c r="QU85" s="37"/>
      <c r="QV85" s="37"/>
      <c r="QW85" s="37"/>
      <c r="QX85" s="37"/>
      <c r="QY85" s="37"/>
      <c r="QZ85" s="37"/>
      <c r="RA85" s="37"/>
      <c r="RB85" s="37"/>
      <c r="RC85" s="37"/>
      <c r="RD85" s="37"/>
      <c r="RE85" s="37"/>
      <c r="RF85" s="37"/>
      <c r="RG85" s="37"/>
      <c r="RH85" s="37"/>
      <c r="RI85" s="37"/>
      <c r="RJ85" s="37"/>
      <c r="RK85" s="37"/>
      <c r="RL85" s="37"/>
      <c r="RM85" s="37"/>
      <c r="RN85" s="37"/>
      <c r="RO85" s="37"/>
      <c r="RP85" s="37"/>
      <c r="RQ85" s="37"/>
      <c r="RR85" s="37"/>
      <c r="RS85" s="37"/>
      <c r="RT85" s="37"/>
      <c r="RU85" s="37"/>
      <c r="RV85" s="37"/>
      <c r="RW85" s="37"/>
      <c r="RX85" s="37"/>
      <c r="RY85" s="37"/>
      <c r="RZ85" s="37"/>
      <c r="SA85" s="37"/>
      <c r="SB85" s="37"/>
      <c r="SC85" s="37"/>
      <c r="SD85" s="37"/>
      <c r="SE85" s="37"/>
      <c r="SF85" s="37"/>
      <c r="SG85" s="37"/>
      <c r="SH85" s="37"/>
      <c r="SI85" s="37"/>
      <c r="SJ85" s="37"/>
      <c r="SK85" s="37"/>
      <c r="SL85" s="37"/>
      <c r="SM85" s="37"/>
      <c r="SN85" s="37"/>
      <c r="SO85" s="37"/>
      <c r="SP85" s="37"/>
      <c r="SQ85" s="37"/>
      <c r="SR85" s="37"/>
      <c r="SS85" s="37"/>
      <c r="ST85" s="37"/>
      <c r="SU85" s="37"/>
      <c r="SV85" s="37"/>
      <c r="SW85" s="37"/>
      <c r="SX85" s="37"/>
      <c r="SY85" s="37"/>
      <c r="SZ85" s="37"/>
      <c r="TA85" s="37"/>
      <c r="TB85" s="37"/>
      <c r="TC85" s="37"/>
      <c r="TD85" s="37"/>
      <c r="TE85" s="37"/>
      <c r="TF85" s="37"/>
      <c r="TG85" s="37"/>
      <c r="TH85" s="37"/>
      <c r="TI85" s="37"/>
      <c r="TJ85" s="37"/>
      <c r="TK85" s="37"/>
      <c r="TL85" s="37"/>
      <c r="TM85" s="37"/>
      <c r="TN85" s="37"/>
      <c r="TO85" s="37"/>
      <c r="TP85" s="37"/>
      <c r="TQ85" s="37"/>
      <c r="TR85" s="37"/>
      <c r="TS85" s="37"/>
      <c r="TT85" s="37"/>
      <c r="TU85" s="37"/>
      <c r="TV85" s="37"/>
      <c r="TW85" s="37"/>
      <c r="TX85" s="37"/>
      <c r="TY85" s="37"/>
      <c r="TZ85" s="37"/>
      <c r="UA85" s="37"/>
      <c r="UB85" s="37"/>
      <c r="UC85" s="37"/>
      <c r="UD85" s="37"/>
      <c r="UE85" s="37"/>
      <c r="UF85" s="37"/>
      <c r="UG85" s="37"/>
      <c r="UH85" s="37"/>
      <c r="UI85" s="37"/>
      <c r="UJ85" s="37"/>
      <c r="UK85" s="37"/>
      <c r="UL85" s="37"/>
      <c r="UM85" s="37"/>
      <c r="UN85" s="37"/>
      <c r="UO85" s="37"/>
      <c r="UP85" s="37"/>
      <c r="UQ85" s="37"/>
      <c r="UR85" s="37"/>
      <c r="US85" s="37"/>
      <c r="UT85" s="37"/>
      <c r="UU85" s="37"/>
      <c r="UV85" s="37"/>
      <c r="UW85" s="37"/>
      <c r="UX85" s="37"/>
      <c r="UY85" s="37"/>
      <c r="UZ85" s="37"/>
      <c r="VA85" s="37"/>
      <c r="VB85" s="37"/>
      <c r="VC85" s="37"/>
      <c r="VD85" s="37"/>
      <c r="VE85" s="37"/>
      <c r="VF85" s="37"/>
      <c r="VG85" s="37"/>
      <c r="VH85" s="37"/>
      <c r="VI85" s="37"/>
      <c r="VJ85" s="37"/>
      <c r="VK85" s="37"/>
      <c r="VL85" s="37"/>
      <c r="VM85" s="37"/>
      <c r="VN85" s="37"/>
      <c r="VO85" s="37"/>
      <c r="VP85" s="37"/>
      <c r="VQ85" s="37"/>
      <c r="VR85" s="37"/>
      <c r="VS85" s="37"/>
      <c r="VT85" s="37"/>
      <c r="VU85" s="37"/>
      <c r="VV85" s="37"/>
      <c r="VW85" s="37"/>
      <c r="VX85" s="37"/>
      <c r="VY85" s="37"/>
      <c r="VZ85" s="37"/>
      <c r="WA85" s="37"/>
      <c r="WB85" s="37"/>
      <c r="WC85" s="37"/>
      <c r="WD85" s="37"/>
      <c r="WE85" s="37"/>
      <c r="WF85" s="37"/>
      <c r="WG85" s="37"/>
      <c r="WH85" s="37"/>
      <c r="WI85" s="37"/>
      <c r="WJ85" s="37"/>
      <c r="WK85" s="37"/>
      <c r="WL85" s="37"/>
      <c r="WM85" s="37"/>
      <c r="WN85" s="37"/>
      <c r="WO85" s="37"/>
      <c r="WP85" s="37"/>
      <c r="WQ85" s="37"/>
      <c r="WR85" s="37"/>
      <c r="WS85" s="37"/>
      <c r="WT85" s="37"/>
      <c r="WU85" s="37"/>
      <c r="WV85" s="37"/>
      <c r="WW85" s="37"/>
      <c r="WX85" s="37"/>
      <c r="WY85" s="37"/>
      <c r="WZ85" s="37"/>
      <c r="XA85" s="37"/>
      <c r="XB85" s="37"/>
      <c r="XC85" s="37"/>
      <c r="XD85" s="37"/>
      <c r="XE85" s="37"/>
      <c r="XF85" s="37"/>
      <c r="XG85" s="37"/>
      <c r="XH85" s="37"/>
      <c r="XI85" s="37"/>
      <c r="XJ85" s="37"/>
      <c r="XK85" s="37"/>
      <c r="XL85" s="37"/>
      <c r="XM85" s="37"/>
      <c r="XN85" s="37"/>
      <c r="XO85" s="37"/>
      <c r="XP85" s="37"/>
      <c r="XQ85" s="37"/>
      <c r="XR85" s="37"/>
      <c r="XS85" s="37"/>
      <c r="XT85" s="37"/>
      <c r="XU85" s="37"/>
      <c r="XV85" s="37"/>
      <c r="XW85" s="37"/>
      <c r="XX85" s="37"/>
      <c r="XY85" s="37"/>
      <c r="XZ85" s="37"/>
      <c r="YA85" s="37"/>
      <c r="YB85" s="37"/>
      <c r="YC85" s="37"/>
      <c r="YD85" s="37"/>
      <c r="YE85" s="37"/>
      <c r="YF85" s="37"/>
      <c r="YG85" s="37"/>
      <c r="YH85" s="37"/>
      <c r="YI85" s="37"/>
      <c r="YJ85" s="37"/>
      <c r="YK85" s="37"/>
      <c r="YL85" s="37"/>
      <c r="YM85" s="37"/>
      <c r="YN85" s="37"/>
      <c r="YO85" s="37"/>
      <c r="YP85" s="37"/>
      <c r="YQ85" s="37"/>
      <c r="YR85" s="37"/>
      <c r="YS85" s="37"/>
      <c r="YT85" s="37"/>
      <c r="YU85" s="37"/>
      <c r="YV85" s="37"/>
      <c r="YW85" s="37"/>
      <c r="YX85" s="37"/>
      <c r="YY85" s="37"/>
      <c r="YZ85" s="37"/>
      <c r="ZA85" s="37"/>
      <c r="ZB85" s="37"/>
      <c r="ZC85" s="37"/>
      <c r="ZD85" s="37"/>
      <c r="ZE85" s="37"/>
      <c r="ZF85" s="37"/>
      <c r="ZG85" s="37"/>
      <c r="ZH85" s="37"/>
      <c r="ZI85" s="37"/>
      <c r="ZJ85" s="37"/>
      <c r="ZK85" s="37"/>
      <c r="ZL85" s="37"/>
      <c r="ZM85" s="37"/>
      <c r="ZN85" s="37"/>
      <c r="ZO85" s="37"/>
      <c r="ZP85" s="37"/>
      <c r="ZQ85" s="37"/>
      <c r="ZR85" s="37"/>
      <c r="ZS85" s="37"/>
      <c r="ZT85" s="37"/>
      <c r="ZU85" s="37"/>
      <c r="ZV85" s="37"/>
      <c r="ZW85" s="37"/>
      <c r="ZX85" s="37"/>
      <c r="ZY85" s="37"/>
      <c r="ZZ85" s="37"/>
      <c r="AAA85" s="37"/>
      <c r="AAB85" s="37"/>
      <c r="AAC85" s="37"/>
      <c r="AAD85" s="37"/>
      <c r="AAE85" s="37"/>
      <c r="AAF85" s="37"/>
      <c r="AAG85" s="37"/>
      <c r="AAH85" s="37"/>
      <c r="AAI85" s="37"/>
      <c r="AAJ85" s="37"/>
      <c r="AAK85" s="37"/>
      <c r="AAL85" s="37"/>
      <c r="AAM85" s="37"/>
      <c r="AAN85" s="37"/>
      <c r="AAO85" s="37"/>
      <c r="AAP85" s="37"/>
      <c r="AAQ85" s="37"/>
      <c r="AAR85" s="37"/>
      <c r="AAS85" s="37"/>
      <c r="AAT85" s="37"/>
      <c r="AAU85" s="37"/>
      <c r="AAV85" s="37"/>
      <c r="AAW85" s="37"/>
      <c r="AAX85" s="37"/>
      <c r="AAY85" s="37"/>
      <c r="AAZ85" s="37"/>
      <c r="ABA85" s="37"/>
      <c r="ABB85" s="37"/>
      <c r="ABC85" s="37"/>
      <c r="ABD85" s="37"/>
      <c r="ABE85" s="37"/>
      <c r="ABF85" s="37"/>
      <c r="ABG85" s="37"/>
      <c r="ABH85" s="37"/>
      <c r="ABI85" s="37"/>
      <c r="ABJ85" s="37"/>
      <c r="ABK85" s="37"/>
      <c r="ABL85" s="37"/>
      <c r="ABM85" s="37"/>
      <c r="ABN85" s="37"/>
      <c r="ABO85" s="37"/>
      <c r="ABP85" s="37"/>
      <c r="ABQ85" s="37"/>
      <c r="ABR85" s="37"/>
      <c r="ABS85" s="37"/>
      <c r="ABT85" s="37"/>
      <c r="ABU85" s="37"/>
      <c r="ABV85" s="37"/>
      <c r="ABW85" s="37"/>
      <c r="ABX85" s="37"/>
      <c r="ABY85" s="37"/>
      <c r="ABZ85" s="37"/>
      <c r="ACA85" s="37"/>
      <c r="ACB85" s="37"/>
      <c r="ACC85" s="37"/>
      <c r="ACD85" s="37"/>
      <c r="ACE85" s="37"/>
      <c r="ACF85" s="37"/>
      <c r="ACG85" s="37"/>
      <c r="ACH85" s="37"/>
      <c r="ACI85" s="37"/>
      <c r="ACJ85" s="37"/>
      <c r="ACK85" s="37"/>
      <c r="ACL85" s="37"/>
      <c r="ACM85" s="37"/>
      <c r="ACN85" s="37"/>
      <c r="ACO85" s="37"/>
      <c r="ACP85" s="37"/>
      <c r="ACQ85" s="37"/>
      <c r="ACR85" s="37"/>
      <c r="ACS85" s="37"/>
      <c r="ACT85" s="37"/>
      <c r="ACU85" s="37"/>
      <c r="ACV85" s="37"/>
      <c r="ACW85" s="37"/>
      <c r="ACX85" s="37"/>
      <c r="ACY85" s="37"/>
      <c r="ACZ85" s="37"/>
      <c r="ADA85" s="37"/>
      <c r="ADB85" s="37"/>
      <c r="ADC85" s="37"/>
      <c r="ADD85" s="37"/>
      <c r="ADE85" s="37"/>
      <c r="ADF85" s="37"/>
      <c r="ADG85" s="37"/>
      <c r="ADH85" s="37"/>
      <c r="ADI85" s="37"/>
      <c r="ADJ85" s="37"/>
      <c r="ADK85" s="37"/>
      <c r="ADL85" s="37"/>
      <c r="ADM85" s="37"/>
      <c r="ADN85" s="37"/>
      <c r="ADO85" s="37"/>
      <c r="ADP85" s="37"/>
      <c r="ADQ85" s="37"/>
      <c r="ADR85" s="37"/>
      <c r="ADS85" s="37"/>
      <c r="ADT85" s="37"/>
      <c r="ADU85" s="37"/>
      <c r="ADV85" s="37"/>
      <c r="ADW85" s="37"/>
      <c r="ADX85" s="37"/>
      <c r="ADY85" s="37"/>
      <c r="ADZ85" s="37"/>
      <c r="AEA85" s="37"/>
      <c r="AEB85" s="37"/>
      <c r="AEC85" s="37"/>
      <c r="AED85" s="37"/>
      <c r="AEE85" s="37"/>
      <c r="AEF85" s="37"/>
      <c r="AEG85" s="37"/>
      <c r="AEH85" s="37"/>
      <c r="AEI85" s="37"/>
      <c r="AEJ85" s="37"/>
      <c r="AEK85" s="37"/>
      <c r="AEL85" s="37"/>
      <c r="AEM85" s="37"/>
      <c r="AEN85" s="37"/>
      <c r="AEO85" s="37"/>
      <c r="AEP85" s="37"/>
      <c r="AEQ85" s="37"/>
      <c r="AER85" s="37"/>
      <c r="AES85" s="37"/>
      <c r="AET85" s="37"/>
      <c r="AEU85" s="37"/>
      <c r="AEV85" s="37"/>
      <c r="AEW85" s="37"/>
      <c r="AEX85" s="37"/>
      <c r="AEY85" s="37"/>
      <c r="AEZ85" s="37"/>
      <c r="AFA85" s="37"/>
      <c r="AFB85" s="37"/>
      <c r="AFC85" s="37"/>
      <c r="AFD85" s="37"/>
      <c r="AFE85" s="37"/>
      <c r="AFF85" s="37"/>
      <c r="AFG85" s="37"/>
      <c r="AFH85" s="37"/>
      <c r="AFI85" s="37"/>
      <c r="AFJ85" s="37"/>
      <c r="AFK85" s="37"/>
      <c r="AFL85" s="37"/>
      <c r="AFM85" s="37"/>
      <c r="AFN85" s="37"/>
      <c r="AFO85" s="37"/>
      <c r="AFP85" s="37"/>
      <c r="AFQ85" s="37"/>
      <c r="AFR85" s="37"/>
      <c r="AFS85" s="37"/>
      <c r="AFT85" s="37"/>
      <c r="AFU85" s="37"/>
      <c r="AFV85" s="37"/>
      <c r="AFW85" s="37"/>
      <c r="AFX85" s="37"/>
      <c r="AFY85" s="37"/>
      <c r="AFZ85" s="37"/>
      <c r="AGA85" s="37"/>
      <c r="AGB85" s="37"/>
      <c r="AGC85" s="37"/>
      <c r="AGD85" s="37"/>
      <c r="AGE85" s="37"/>
      <c r="AGF85" s="37"/>
      <c r="AGG85" s="37"/>
      <c r="AGH85" s="37"/>
      <c r="AGI85" s="37"/>
      <c r="AGJ85" s="37"/>
      <c r="AGK85" s="37"/>
      <c r="AGL85" s="37"/>
      <c r="AGM85" s="37"/>
      <c r="AGN85" s="37"/>
      <c r="AGO85" s="37"/>
      <c r="AGP85" s="37"/>
      <c r="AGQ85" s="37"/>
      <c r="AGR85" s="37"/>
      <c r="AGS85" s="37"/>
      <c r="AGT85" s="37"/>
      <c r="AGU85" s="37"/>
      <c r="AGV85" s="37"/>
      <c r="AGW85" s="37"/>
      <c r="AGX85" s="37"/>
      <c r="AGY85" s="37"/>
      <c r="AGZ85" s="37"/>
      <c r="AHA85" s="37"/>
      <c r="AHB85" s="37"/>
      <c r="AHC85" s="37"/>
      <c r="AHD85" s="37"/>
      <c r="AHE85" s="37"/>
      <c r="AHF85" s="37"/>
      <c r="AHG85" s="37"/>
      <c r="AHH85" s="37"/>
      <c r="AHI85" s="37"/>
      <c r="AHJ85" s="37"/>
      <c r="AHK85" s="37"/>
      <c r="AHL85" s="37"/>
      <c r="AHM85" s="37"/>
      <c r="AHN85" s="37"/>
      <c r="AHO85" s="37"/>
      <c r="AHP85" s="37"/>
      <c r="AHQ85" s="37"/>
      <c r="AHR85" s="37"/>
      <c r="AHS85" s="37"/>
      <c r="AHT85" s="37"/>
      <c r="AHU85" s="37"/>
      <c r="AHV85" s="37"/>
      <c r="AHW85" s="37"/>
      <c r="AHX85" s="37"/>
      <c r="AHY85" s="37"/>
      <c r="AHZ85" s="37"/>
      <c r="AIA85" s="37"/>
      <c r="AIB85" s="37"/>
      <c r="AIC85" s="37"/>
      <c r="AID85" s="37"/>
      <c r="AIE85" s="37"/>
      <c r="AIF85" s="37"/>
      <c r="AIG85" s="37"/>
      <c r="AIH85" s="37"/>
      <c r="AII85" s="37"/>
      <c r="AIJ85" s="37"/>
      <c r="AIK85" s="37"/>
      <c r="AIL85" s="37"/>
      <c r="AIM85" s="37"/>
      <c r="AIN85" s="37"/>
      <c r="AIO85" s="37"/>
      <c r="AIP85" s="37"/>
      <c r="AIQ85" s="37"/>
      <c r="AIR85" s="37"/>
      <c r="AIS85" s="37"/>
      <c r="AIT85" s="37"/>
      <c r="AIU85" s="37"/>
      <c r="AIV85" s="37"/>
      <c r="AIW85" s="37"/>
      <c r="AIX85" s="37"/>
      <c r="AIY85" s="37"/>
      <c r="AIZ85" s="37"/>
      <c r="AJA85" s="37"/>
      <c r="AJB85" s="37"/>
      <c r="AJC85" s="37"/>
      <c r="AJD85" s="37"/>
      <c r="AJE85" s="37"/>
      <c r="AJF85" s="37"/>
      <c r="AJG85" s="37"/>
      <c r="AJH85" s="37"/>
      <c r="AJI85" s="37"/>
      <c r="AJJ85" s="37"/>
      <c r="AJK85" s="37"/>
      <c r="AJL85" s="37"/>
      <c r="AJM85" s="37"/>
      <c r="AJN85" s="37"/>
      <c r="AJO85" s="37"/>
      <c r="AJP85" s="37"/>
      <c r="AJQ85" s="37"/>
      <c r="AJR85" s="37"/>
      <c r="AJS85" s="37"/>
      <c r="AJT85" s="37"/>
      <c r="AJU85" s="37"/>
      <c r="AJV85" s="37"/>
      <c r="AJW85" s="37"/>
      <c r="AJX85" s="37"/>
      <c r="AJY85" s="37"/>
      <c r="AJZ85" s="37"/>
      <c r="AKA85" s="37"/>
      <c r="AKB85" s="37"/>
      <c r="AKC85" s="37"/>
      <c r="AKD85" s="37"/>
      <c r="AKE85" s="37"/>
      <c r="AKF85" s="37"/>
      <c r="AKG85" s="37"/>
      <c r="AKH85" s="37"/>
      <c r="AKI85" s="37"/>
      <c r="AKJ85" s="37"/>
      <c r="AKK85" s="37"/>
      <c r="AKL85" s="37"/>
      <c r="AKM85" s="37"/>
      <c r="AKN85" s="37"/>
      <c r="AKO85" s="37"/>
      <c r="AKP85" s="37"/>
      <c r="AKQ85" s="37"/>
      <c r="AKR85" s="37"/>
      <c r="AKS85" s="37"/>
      <c r="AKT85" s="37"/>
      <c r="AKU85" s="37"/>
      <c r="AKV85" s="37"/>
      <c r="AKW85" s="37"/>
      <c r="AKX85" s="37"/>
      <c r="AKY85" s="37"/>
      <c r="AKZ85" s="37"/>
      <c r="ALA85" s="37"/>
      <c r="ALB85" s="37"/>
      <c r="ALC85" s="37"/>
      <c r="ALD85" s="37"/>
      <c r="ALE85" s="37"/>
      <c r="ALF85" s="37"/>
      <c r="ALG85" s="37"/>
      <c r="ALH85" s="37"/>
      <c r="ALI85" s="37"/>
      <c r="ALJ85" s="37"/>
      <c r="ALK85" s="37"/>
      <c r="ALL85" s="37"/>
      <c r="ALM85" s="37"/>
      <c r="ALN85" s="37"/>
      <c r="ALO85" s="37"/>
      <c r="ALP85" s="37"/>
      <c r="ALQ85" s="37"/>
      <c r="ALR85" s="37"/>
      <c r="ALS85" s="37"/>
      <c r="ALT85" s="37"/>
      <c r="ALU85" s="37"/>
      <c r="ALV85" s="37"/>
      <c r="ALW85" s="37"/>
      <c r="ALX85" s="37"/>
      <c r="ALY85" s="37"/>
      <c r="ALZ85" s="37"/>
      <c r="AMA85" s="37"/>
      <c r="AMB85" s="37"/>
      <c r="AMC85" s="37"/>
      <c r="AMD85" s="37"/>
      <c r="AME85" s="37"/>
      <c r="AMF85" s="37"/>
      <c r="AMG85" s="37"/>
      <c r="AMH85" s="37"/>
      <c r="AMI85" s="37"/>
      <c r="AMJ85" s="37"/>
    </row>
    <row r="86" spans="1:1024" ht="51" x14ac:dyDescent="0.2">
      <c r="A86" s="23" t="s">
        <v>214</v>
      </c>
      <c r="B86" s="25" t="s">
        <v>215</v>
      </c>
      <c r="C86" s="25" t="s">
        <v>216</v>
      </c>
      <c r="D86" s="36">
        <f t="shared" si="192"/>
        <v>13.617924515999999</v>
      </c>
      <c r="E86" s="36">
        <f t="shared" si="193"/>
        <v>13.617924515999999</v>
      </c>
      <c r="F86" s="36">
        <f t="shared" si="194"/>
        <v>0</v>
      </c>
      <c r="G86" s="36">
        <f t="shared" si="195"/>
        <v>0</v>
      </c>
      <c r="H86" s="36">
        <f t="shared" si="196"/>
        <v>0</v>
      </c>
      <c r="I86" s="36">
        <f t="shared" si="197"/>
        <v>13.617924515999999</v>
      </c>
      <c r="J86" s="36">
        <f t="shared" ref="J86" si="217">SUM(J87:J92)</f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f t="shared" ref="X86" si="218">SUM(X87:X92)</f>
        <v>0</v>
      </c>
      <c r="Y86" s="36">
        <f t="shared" si="201"/>
        <v>13.617924515999999</v>
      </c>
      <c r="Z86" s="36">
        <v>0</v>
      </c>
      <c r="AA86" s="36">
        <v>0</v>
      </c>
      <c r="AB86" s="36">
        <v>0</v>
      </c>
      <c r="AC86" s="36">
        <v>13.617924515999999</v>
      </c>
      <c r="AD86" s="36">
        <f t="shared" si="202"/>
        <v>0</v>
      </c>
      <c r="AE86" s="36">
        <f t="shared" si="203"/>
        <v>0</v>
      </c>
      <c r="AF86" s="36">
        <f t="shared" si="204"/>
        <v>0</v>
      </c>
      <c r="AG86" s="36">
        <f t="shared" si="205"/>
        <v>0</v>
      </c>
      <c r="AH86" s="36">
        <f t="shared" si="206"/>
        <v>0</v>
      </c>
      <c r="AI86" s="36">
        <f t="shared" si="207"/>
        <v>0</v>
      </c>
      <c r="AJ86" s="36">
        <f t="shared" si="208"/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f t="shared" si="210"/>
        <v>0</v>
      </c>
      <c r="AP86" s="36">
        <v>0</v>
      </c>
      <c r="AQ86" s="43">
        <v>0</v>
      </c>
      <c r="AR86" s="36">
        <v>0</v>
      </c>
      <c r="AS86" s="36">
        <v>0</v>
      </c>
      <c r="AT86" s="36">
        <f t="shared" si="211"/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f t="shared" si="212"/>
        <v>0</v>
      </c>
      <c r="AZ86" s="36">
        <v>0</v>
      </c>
      <c r="BA86" s="36">
        <v>0</v>
      </c>
      <c r="BB86" s="36">
        <v>0</v>
      </c>
      <c r="BC86" s="36">
        <v>0</v>
      </c>
    </row>
    <row r="87" spans="1:1024" s="38" customFormat="1" ht="25.5" x14ac:dyDescent="0.2">
      <c r="A87" s="20" t="s">
        <v>217</v>
      </c>
      <c r="B87" s="20" t="s">
        <v>161</v>
      </c>
      <c r="C87" s="22" t="s">
        <v>78</v>
      </c>
      <c r="D87" s="42">
        <f t="shared" si="192"/>
        <v>22.1388</v>
      </c>
      <c r="E87" s="42">
        <f t="shared" si="193"/>
        <v>22.1388</v>
      </c>
      <c r="F87" s="42">
        <f t="shared" si="194"/>
        <v>0</v>
      </c>
      <c r="G87" s="42">
        <f t="shared" si="195"/>
        <v>0</v>
      </c>
      <c r="H87" s="42">
        <f t="shared" si="196"/>
        <v>0</v>
      </c>
      <c r="I87" s="42">
        <f t="shared" si="197"/>
        <v>22.1388</v>
      </c>
      <c r="J87" s="42">
        <f t="shared" ref="J87" si="219">SUM(J88:J93)</f>
        <v>0</v>
      </c>
      <c r="K87" s="42">
        <f t="shared" ref="K87:AB87" si="220">SUM(K88:K88)</f>
        <v>0</v>
      </c>
      <c r="L87" s="42">
        <f t="shared" si="220"/>
        <v>0</v>
      </c>
      <c r="M87" s="42">
        <f t="shared" si="220"/>
        <v>0</v>
      </c>
      <c r="N87" s="42">
        <f t="shared" si="220"/>
        <v>0</v>
      </c>
      <c r="O87" s="42">
        <f t="shared" si="220"/>
        <v>0</v>
      </c>
      <c r="P87" s="42">
        <f t="shared" si="220"/>
        <v>0</v>
      </c>
      <c r="Q87" s="42">
        <f t="shared" si="220"/>
        <v>0</v>
      </c>
      <c r="R87" s="42">
        <f t="shared" si="220"/>
        <v>0</v>
      </c>
      <c r="S87" s="42">
        <f t="shared" si="220"/>
        <v>0</v>
      </c>
      <c r="T87" s="42">
        <f t="shared" si="220"/>
        <v>0</v>
      </c>
      <c r="U87" s="42">
        <f t="shared" si="220"/>
        <v>0</v>
      </c>
      <c r="V87" s="42">
        <f t="shared" si="220"/>
        <v>0</v>
      </c>
      <c r="W87" s="42">
        <f t="shared" si="220"/>
        <v>0</v>
      </c>
      <c r="X87" s="42">
        <f t="shared" ref="X87" si="221">SUM(X88:X93)</f>
        <v>0</v>
      </c>
      <c r="Y87" s="42">
        <f t="shared" si="201"/>
        <v>22.1388</v>
      </c>
      <c r="Z87" s="42">
        <f t="shared" si="220"/>
        <v>0</v>
      </c>
      <c r="AA87" s="42">
        <v>0</v>
      </c>
      <c r="AB87" s="42">
        <f t="shared" si="220"/>
        <v>0</v>
      </c>
      <c r="AC87" s="42">
        <v>22.1388</v>
      </c>
      <c r="AD87" s="42">
        <f t="shared" si="202"/>
        <v>0</v>
      </c>
      <c r="AE87" s="42">
        <f t="shared" si="203"/>
        <v>0</v>
      </c>
      <c r="AF87" s="42">
        <f t="shared" si="204"/>
        <v>0</v>
      </c>
      <c r="AG87" s="42">
        <f t="shared" si="205"/>
        <v>0</v>
      </c>
      <c r="AH87" s="42">
        <f t="shared" si="206"/>
        <v>0</v>
      </c>
      <c r="AI87" s="42">
        <f t="shared" si="207"/>
        <v>0</v>
      </c>
      <c r="AJ87" s="42">
        <f t="shared" si="208"/>
        <v>0</v>
      </c>
      <c r="AK87" s="42">
        <f t="shared" ref="AK87:BC87" si="222">SUM(AK88:AK88)</f>
        <v>0</v>
      </c>
      <c r="AL87" s="42">
        <f t="shared" si="222"/>
        <v>0</v>
      </c>
      <c r="AM87" s="42">
        <f t="shared" si="222"/>
        <v>0</v>
      </c>
      <c r="AN87" s="42">
        <f t="shared" si="222"/>
        <v>0</v>
      </c>
      <c r="AO87" s="42">
        <f t="shared" si="210"/>
        <v>0</v>
      </c>
      <c r="AP87" s="42">
        <f t="shared" si="222"/>
        <v>0</v>
      </c>
      <c r="AQ87" s="42">
        <f t="shared" si="222"/>
        <v>0</v>
      </c>
      <c r="AR87" s="42">
        <f t="shared" si="222"/>
        <v>0</v>
      </c>
      <c r="AS87" s="42">
        <f t="shared" si="222"/>
        <v>0</v>
      </c>
      <c r="AT87" s="42">
        <f t="shared" si="211"/>
        <v>0</v>
      </c>
      <c r="AU87" s="42">
        <f t="shared" si="222"/>
        <v>0</v>
      </c>
      <c r="AV87" s="42">
        <f t="shared" si="222"/>
        <v>0</v>
      </c>
      <c r="AW87" s="42">
        <f t="shared" si="222"/>
        <v>0</v>
      </c>
      <c r="AX87" s="42">
        <f t="shared" si="222"/>
        <v>0</v>
      </c>
      <c r="AY87" s="42">
        <f t="shared" si="212"/>
        <v>0</v>
      </c>
      <c r="AZ87" s="42">
        <f t="shared" si="222"/>
        <v>0</v>
      </c>
      <c r="BA87" s="42">
        <f t="shared" si="222"/>
        <v>0</v>
      </c>
      <c r="BB87" s="42">
        <f t="shared" si="222"/>
        <v>0</v>
      </c>
      <c r="BC87" s="42">
        <f t="shared" si="222"/>
        <v>0</v>
      </c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7"/>
      <c r="NV87" s="37"/>
      <c r="NW87" s="37"/>
      <c r="NX87" s="37"/>
      <c r="NY87" s="37"/>
      <c r="NZ87" s="37"/>
      <c r="OA87" s="37"/>
      <c r="OB87" s="37"/>
      <c r="OC87" s="37"/>
      <c r="OD87" s="37"/>
      <c r="OE87" s="37"/>
      <c r="OF87" s="37"/>
      <c r="OG87" s="37"/>
      <c r="OH87" s="37"/>
      <c r="OI87" s="37"/>
      <c r="OJ87" s="37"/>
      <c r="OK87" s="37"/>
      <c r="OL87" s="37"/>
      <c r="OM87" s="37"/>
      <c r="ON87" s="37"/>
      <c r="OO87" s="37"/>
      <c r="OP87" s="37"/>
      <c r="OQ87" s="37"/>
      <c r="OR87" s="37"/>
      <c r="OS87" s="37"/>
      <c r="OT87" s="37"/>
      <c r="OU87" s="37"/>
      <c r="OV87" s="37"/>
      <c r="OW87" s="37"/>
      <c r="OX87" s="37"/>
      <c r="OY87" s="37"/>
      <c r="OZ87" s="37"/>
      <c r="PA87" s="37"/>
      <c r="PB87" s="37"/>
      <c r="PC87" s="37"/>
      <c r="PD87" s="37"/>
      <c r="PE87" s="37"/>
      <c r="PF87" s="37"/>
      <c r="PG87" s="37"/>
      <c r="PH87" s="37"/>
      <c r="PI87" s="37"/>
      <c r="PJ87" s="37"/>
      <c r="PK87" s="37"/>
      <c r="PL87" s="37"/>
      <c r="PM87" s="37"/>
      <c r="PN87" s="37"/>
      <c r="PO87" s="37"/>
      <c r="PP87" s="37"/>
      <c r="PQ87" s="37"/>
      <c r="PR87" s="37"/>
      <c r="PS87" s="37"/>
      <c r="PT87" s="37"/>
      <c r="PU87" s="37"/>
      <c r="PV87" s="37"/>
      <c r="PW87" s="37"/>
      <c r="PX87" s="37"/>
      <c r="PY87" s="37"/>
      <c r="PZ87" s="37"/>
      <c r="QA87" s="37"/>
      <c r="QB87" s="37"/>
      <c r="QC87" s="37"/>
      <c r="QD87" s="37"/>
      <c r="QE87" s="37"/>
      <c r="QF87" s="37"/>
      <c r="QG87" s="37"/>
      <c r="QH87" s="37"/>
      <c r="QI87" s="37"/>
      <c r="QJ87" s="37"/>
      <c r="QK87" s="37"/>
      <c r="QL87" s="37"/>
      <c r="QM87" s="37"/>
      <c r="QN87" s="37"/>
      <c r="QO87" s="37"/>
      <c r="QP87" s="37"/>
      <c r="QQ87" s="37"/>
      <c r="QR87" s="37"/>
      <c r="QS87" s="37"/>
      <c r="QT87" s="37"/>
      <c r="QU87" s="37"/>
      <c r="QV87" s="37"/>
      <c r="QW87" s="37"/>
      <c r="QX87" s="37"/>
      <c r="QY87" s="37"/>
      <c r="QZ87" s="37"/>
      <c r="RA87" s="37"/>
      <c r="RB87" s="37"/>
      <c r="RC87" s="37"/>
      <c r="RD87" s="37"/>
      <c r="RE87" s="37"/>
      <c r="RF87" s="37"/>
      <c r="RG87" s="37"/>
      <c r="RH87" s="37"/>
      <c r="RI87" s="37"/>
      <c r="RJ87" s="37"/>
      <c r="RK87" s="37"/>
      <c r="RL87" s="37"/>
      <c r="RM87" s="37"/>
      <c r="RN87" s="37"/>
      <c r="RO87" s="37"/>
      <c r="RP87" s="37"/>
      <c r="RQ87" s="37"/>
      <c r="RR87" s="37"/>
      <c r="RS87" s="37"/>
      <c r="RT87" s="37"/>
      <c r="RU87" s="37"/>
      <c r="RV87" s="37"/>
      <c r="RW87" s="37"/>
      <c r="RX87" s="37"/>
      <c r="RY87" s="37"/>
      <c r="RZ87" s="37"/>
      <c r="SA87" s="37"/>
      <c r="SB87" s="37"/>
      <c r="SC87" s="37"/>
      <c r="SD87" s="37"/>
      <c r="SE87" s="37"/>
      <c r="SF87" s="37"/>
      <c r="SG87" s="37"/>
      <c r="SH87" s="37"/>
      <c r="SI87" s="37"/>
      <c r="SJ87" s="37"/>
      <c r="SK87" s="37"/>
      <c r="SL87" s="37"/>
      <c r="SM87" s="37"/>
      <c r="SN87" s="37"/>
      <c r="SO87" s="37"/>
      <c r="SP87" s="37"/>
      <c r="SQ87" s="37"/>
      <c r="SR87" s="37"/>
      <c r="SS87" s="37"/>
      <c r="ST87" s="37"/>
      <c r="SU87" s="37"/>
      <c r="SV87" s="37"/>
      <c r="SW87" s="37"/>
      <c r="SX87" s="37"/>
      <c r="SY87" s="37"/>
      <c r="SZ87" s="37"/>
      <c r="TA87" s="37"/>
      <c r="TB87" s="37"/>
      <c r="TC87" s="37"/>
      <c r="TD87" s="37"/>
      <c r="TE87" s="37"/>
      <c r="TF87" s="37"/>
      <c r="TG87" s="37"/>
      <c r="TH87" s="37"/>
      <c r="TI87" s="37"/>
      <c r="TJ87" s="37"/>
      <c r="TK87" s="37"/>
      <c r="TL87" s="37"/>
      <c r="TM87" s="37"/>
      <c r="TN87" s="37"/>
      <c r="TO87" s="37"/>
      <c r="TP87" s="37"/>
      <c r="TQ87" s="37"/>
      <c r="TR87" s="37"/>
      <c r="TS87" s="37"/>
      <c r="TT87" s="37"/>
      <c r="TU87" s="37"/>
      <c r="TV87" s="37"/>
      <c r="TW87" s="37"/>
      <c r="TX87" s="37"/>
      <c r="TY87" s="37"/>
      <c r="TZ87" s="37"/>
      <c r="UA87" s="37"/>
      <c r="UB87" s="37"/>
      <c r="UC87" s="37"/>
      <c r="UD87" s="37"/>
      <c r="UE87" s="37"/>
      <c r="UF87" s="37"/>
      <c r="UG87" s="37"/>
      <c r="UH87" s="37"/>
      <c r="UI87" s="37"/>
      <c r="UJ87" s="37"/>
      <c r="UK87" s="37"/>
      <c r="UL87" s="37"/>
      <c r="UM87" s="37"/>
      <c r="UN87" s="37"/>
      <c r="UO87" s="37"/>
      <c r="UP87" s="37"/>
      <c r="UQ87" s="37"/>
      <c r="UR87" s="37"/>
      <c r="US87" s="37"/>
      <c r="UT87" s="37"/>
      <c r="UU87" s="37"/>
      <c r="UV87" s="37"/>
      <c r="UW87" s="37"/>
      <c r="UX87" s="37"/>
      <c r="UY87" s="37"/>
      <c r="UZ87" s="37"/>
      <c r="VA87" s="37"/>
      <c r="VB87" s="37"/>
      <c r="VC87" s="37"/>
      <c r="VD87" s="37"/>
      <c r="VE87" s="37"/>
      <c r="VF87" s="37"/>
      <c r="VG87" s="37"/>
      <c r="VH87" s="37"/>
      <c r="VI87" s="37"/>
      <c r="VJ87" s="37"/>
      <c r="VK87" s="37"/>
      <c r="VL87" s="37"/>
      <c r="VM87" s="37"/>
      <c r="VN87" s="37"/>
      <c r="VO87" s="37"/>
      <c r="VP87" s="37"/>
      <c r="VQ87" s="37"/>
      <c r="VR87" s="37"/>
      <c r="VS87" s="37"/>
      <c r="VT87" s="37"/>
      <c r="VU87" s="37"/>
      <c r="VV87" s="37"/>
      <c r="VW87" s="37"/>
      <c r="VX87" s="37"/>
      <c r="VY87" s="37"/>
      <c r="VZ87" s="37"/>
      <c r="WA87" s="37"/>
      <c r="WB87" s="37"/>
      <c r="WC87" s="37"/>
      <c r="WD87" s="37"/>
      <c r="WE87" s="37"/>
      <c r="WF87" s="37"/>
      <c r="WG87" s="37"/>
      <c r="WH87" s="37"/>
      <c r="WI87" s="37"/>
      <c r="WJ87" s="37"/>
      <c r="WK87" s="37"/>
      <c r="WL87" s="37"/>
      <c r="WM87" s="37"/>
      <c r="WN87" s="37"/>
      <c r="WO87" s="37"/>
      <c r="WP87" s="37"/>
      <c r="WQ87" s="37"/>
      <c r="WR87" s="37"/>
      <c r="WS87" s="37"/>
      <c r="WT87" s="37"/>
      <c r="WU87" s="37"/>
      <c r="WV87" s="37"/>
      <c r="WW87" s="37"/>
      <c r="WX87" s="37"/>
      <c r="WY87" s="37"/>
      <c r="WZ87" s="37"/>
      <c r="XA87" s="37"/>
      <c r="XB87" s="37"/>
      <c r="XC87" s="37"/>
      <c r="XD87" s="37"/>
      <c r="XE87" s="37"/>
      <c r="XF87" s="37"/>
      <c r="XG87" s="37"/>
      <c r="XH87" s="37"/>
      <c r="XI87" s="37"/>
      <c r="XJ87" s="37"/>
      <c r="XK87" s="37"/>
      <c r="XL87" s="37"/>
      <c r="XM87" s="37"/>
      <c r="XN87" s="37"/>
      <c r="XO87" s="37"/>
      <c r="XP87" s="37"/>
      <c r="XQ87" s="37"/>
      <c r="XR87" s="37"/>
      <c r="XS87" s="37"/>
      <c r="XT87" s="37"/>
      <c r="XU87" s="37"/>
      <c r="XV87" s="37"/>
      <c r="XW87" s="37"/>
      <c r="XX87" s="37"/>
      <c r="XY87" s="37"/>
      <c r="XZ87" s="37"/>
      <c r="YA87" s="37"/>
      <c r="YB87" s="37"/>
      <c r="YC87" s="37"/>
      <c r="YD87" s="37"/>
      <c r="YE87" s="37"/>
      <c r="YF87" s="37"/>
      <c r="YG87" s="37"/>
      <c r="YH87" s="37"/>
      <c r="YI87" s="37"/>
      <c r="YJ87" s="37"/>
      <c r="YK87" s="37"/>
      <c r="YL87" s="37"/>
      <c r="YM87" s="37"/>
      <c r="YN87" s="37"/>
      <c r="YO87" s="37"/>
      <c r="YP87" s="37"/>
      <c r="YQ87" s="37"/>
      <c r="YR87" s="37"/>
      <c r="YS87" s="37"/>
      <c r="YT87" s="37"/>
      <c r="YU87" s="37"/>
      <c r="YV87" s="37"/>
      <c r="YW87" s="37"/>
      <c r="YX87" s="37"/>
      <c r="YY87" s="37"/>
      <c r="YZ87" s="37"/>
      <c r="ZA87" s="37"/>
      <c r="ZB87" s="37"/>
      <c r="ZC87" s="37"/>
      <c r="ZD87" s="37"/>
      <c r="ZE87" s="37"/>
      <c r="ZF87" s="37"/>
      <c r="ZG87" s="37"/>
      <c r="ZH87" s="37"/>
      <c r="ZI87" s="37"/>
      <c r="ZJ87" s="37"/>
      <c r="ZK87" s="37"/>
      <c r="ZL87" s="37"/>
      <c r="ZM87" s="37"/>
      <c r="ZN87" s="37"/>
      <c r="ZO87" s="37"/>
      <c r="ZP87" s="37"/>
      <c r="ZQ87" s="37"/>
      <c r="ZR87" s="37"/>
      <c r="ZS87" s="37"/>
      <c r="ZT87" s="37"/>
      <c r="ZU87" s="37"/>
      <c r="ZV87" s="37"/>
      <c r="ZW87" s="37"/>
      <c r="ZX87" s="37"/>
      <c r="ZY87" s="37"/>
      <c r="ZZ87" s="37"/>
      <c r="AAA87" s="37"/>
      <c r="AAB87" s="37"/>
      <c r="AAC87" s="37"/>
      <c r="AAD87" s="37"/>
      <c r="AAE87" s="37"/>
      <c r="AAF87" s="37"/>
      <c r="AAG87" s="37"/>
      <c r="AAH87" s="37"/>
      <c r="AAI87" s="37"/>
      <c r="AAJ87" s="37"/>
      <c r="AAK87" s="37"/>
      <c r="AAL87" s="37"/>
      <c r="AAM87" s="37"/>
      <c r="AAN87" s="37"/>
      <c r="AAO87" s="37"/>
      <c r="AAP87" s="37"/>
      <c r="AAQ87" s="37"/>
      <c r="AAR87" s="37"/>
      <c r="AAS87" s="37"/>
      <c r="AAT87" s="37"/>
      <c r="AAU87" s="37"/>
      <c r="AAV87" s="37"/>
      <c r="AAW87" s="37"/>
      <c r="AAX87" s="37"/>
      <c r="AAY87" s="37"/>
      <c r="AAZ87" s="37"/>
      <c r="ABA87" s="37"/>
      <c r="ABB87" s="37"/>
      <c r="ABC87" s="37"/>
      <c r="ABD87" s="37"/>
      <c r="ABE87" s="37"/>
      <c r="ABF87" s="37"/>
      <c r="ABG87" s="37"/>
      <c r="ABH87" s="37"/>
      <c r="ABI87" s="37"/>
      <c r="ABJ87" s="37"/>
      <c r="ABK87" s="37"/>
      <c r="ABL87" s="37"/>
      <c r="ABM87" s="37"/>
      <c r="ABN87" s="37"/>
      <c r="ABO87" s="37"/>
      <c r="ABP87" s="37"/>
      <c r="ABQ87" s="37"/>
      <c r="ABR87" s="37"/>
      <c r="ABS87" s="37"/>
      <c r="ABT87" s="37"/>
      <c r="ABU87" s="37"/>
      <c r="ABV87" s="37"/>
      <c r="ABW87" s="37"/>
      <c r="ABX87" s="37"/>
      <c r="ABY87" s="37"/>
      <c r="ABZ87" s="37"/>
      <c r="ACA87" s="37"/>
      <c r="ACB87" s="37"/>
      <c r="ACC87" s="37"/>
      <c r="ACD87" s="37"/>
      <c r="ACE87" s="37"/>
      <c r="ACF87" s="37"/>
      <c r="ACG87" s="37"/>
      <c r="ACH87" s="37"/>
      <c r="ACI87" s="37"/>
      <c r="ACJ87" s="37"/>
      <c r="ACK87" s="37"/>
      <c r="ACL87" s="37"/>
      <c r="ACM87" s="37"/>
      <c r="ACN87" s="37"/>
      <c r="ACO87" s="37"/>
      <c r="ACP87" s="37"/>
      <c r="ACQ87" s="37"/>
      <c r="ACR87" s="37"/>
      <c r="ACS87" s="37"/>
      <c r="ACT87" s="37"/>
      <c r="ACU87" s="37"/>
      <c r="ACV87" s="37"/>
      <c r="ACW87" s="37"/>
      <c r="ACX87" s="37"/>
      <c r="ACY87" s="37"/>
      <c r="ACZ87" s="37"/>
      <c r="ADA87" s="37"/>
      <c r="ADB87" s="37"/>
      <c r="ADC87" s="37"/>
      <c r="ADD87" s="37"/>
      <c r="ADE87" s="37"/>
      <c r="ADF87" s="37"/>
      <c r="ADG87" s="37"/>
      <c r="ADH87" s="37"/>
      <c r="ADI87" s="37"/>
      <c r="ADJ87" s="37"/>
      <c r="ADK87" s="37"/>
      <c r="ADL87" s="37"/>
      <c r="ADM87" s="37"/>
      <c r="ADN87" s="37"/>
      <c r="ADO87" s="37"/>
      <c r="ADP87" s="37"/>
      <c r="ADQ87" s="37"/>
      <c r="ADR87" s="37"/>
      <c r="ADS87" s="37"/>
      <c r="ADT87" s="37"/>
      <c r="ADU87" s="37"/>
      <c r="ADV87" s="37"/>
      <c r="ADW87" s="37"/>
      <c r="ADX87" s="37"/>
      <c r="ADY87" s="37"/>
      <c r="ADZ87" s="37"/>
      <c r="AEA87" s="37"/>
      <c r="AEB87" s="37"/>
      <c r="AEC87" s="37"/>
      <c r="AED87" s="37"/>
      <c r="AEE87" s="37"/>
      <c r="AEF87" s="37"/>
      <c r="AEG87" s="37"/>
      <c r="AEH87" s="37"/>
      <c r="AEI87" s="37"/>
      <c r="AEJ87" s="37"/>
      <c r="AEK87" s="37"/>
      <c r="AEL87" s="37"/>
      <c r="AEM87" s="37"/>
      <c r="AEN87" s="37"/>
      <c r="AEO87" s="37"/>
      <c r="AEP87" s="37"/>
      <c r="AEQ87" s="37"/>
      <c r="AER87" s="37"/>
      <c r="AES87" s="37"/>
      <c r="AET87" s="37"/>
      <c r="AEU87" s="37"/>
      <c r="AEV87" s="37"/>
      <c r="AEW87" s="37"/>
      <c r="AEX87" s="37"/>
      <c r="AEY87" s="37"/>
      <c r="AEZ87" s="37"/>
      <c r="AFA87" s="37"/>
      <c r="AFB87" s="37"/>
      <c r="AFC87" s="37"/>
      <c r="AFD87" s="37"/>
      <c r="AFE87" s="37"/>
      <c r="AFF87" s="37"/>
      <c r="AFG87" s="37"/>
      <c r="AFH87" s="37"/>
      <c r="AFI87" s="37"/>
      <c r="AFJ87" s="37"/>
      <c r="AFK87" s="37"/>
      <c r="AFL87" s="37"/>
      <c r="AFM87" s="37"/>
      <c r="AFN87" s="37"/>
      <c r="AFO87" s="37"/>
      <c r="AFP87" s="37"/>
      <c r="AFQ87" s="37"/>
      <c r="AFR87" s="37"/>
      <c r="AFS87" s="37"/>
      <c r="AFT87" s="37"/>
      <c r="AFU87" s="37"/>
      <c r="AFV87" s="37"/>
      <c r="AFW87" s="37"/>
      <c r="AFX87" s="37"/>
      <c r="AFY87" s="37"/>
      <c r="AFZ87" s="37"/>
      <c r="AGA87" s="37"/>
      <c r="AGB87" s="37"/>
      <c r="AGC87" s="37"/>
      <c r="AGD87" s="37"/>
      <c r="AGE87" s="37"/>
      <c r="AGF87" s="37"/>
      <c r="AGG87" s="37"/>
      <c r="AGH87" s="37"/>
      <c r="AGI87" s="37"/>
      <c r="AGJ87" s="37"/>
      <c r="AGK87" s="37"/>
      <c r="AGL87" s="37"/>
      <c r="AGM87" s="37"/>
      <c r="AGN87" s="37"/>
      <c r="AGO87" s="37"/>
      <c r="AGP87" s="37"/>
      <c r="AGQ87" s="37"/>
      <c r="AGR87" s="37"/>
      <c r="AGS87" s="37"/>
      <c r="AGT87" s="37"/>
      <c r="AGU87" s="37"/>
      <c r="AGV87" s="37"/>
      <c r="AGW87" s="37"/>
      <c r="AGX87" s="37"/>
      <c r="AGY87" s="37"/>
      <c r="AGZ87" s="37"/>
      <c r="AHA87" s="37"/>
      <c r="AHB87" s="37"/>
      <c r="AHC87" s="37"/>
      <c r="AHD87" s="37"/>
      <c r="AHE87" s="37"/>
      <c r="AHF87" s="37"/>
      <c r="AHG87" s="37"/>
      <c r="AHH87" s="37"/>
      <c r="AHI87" s="37"/>
      <c r="AHJ87" s="37"/>
      <c r="AHK87" s="37"/>
      <c r="AHL87" s="37"/>
      <c r="AHM87" s="37"/>
      <c r="AHN87" s="37"/>
      <c r="AHO87" s="37"/>
      <c r="AHP87" s="37"/>
      <c r="AHQ87" s="37"/>
      <c r="AHR87" s="37"/>
      <c r="AHS87" s="37"/>
      <c r="AHT87" s="37"/>
      <c r="AHU87" s="37"/>
      <c r="AHV87" s="37"/>
      <c r="AHW87" s="37"/>
      <c r="AHX87" s="37"/>
      <c r="AHY87" s="37"/>
      <c r="AHZ87" s="37"/>
      <c r="AIA87" s="37"/>
      <c r="AIB87" s="37"/>
      <c r="AIC87" s="37"/>
      <c r="AID87" s="37"/>
      <c r="AIE87" s="37"/>
      <c r="AIF87" s="37"/>
      <c r="AIG87" s="37"/>
      <c r="AIH87" s="37"/>
      <c r="AII87" s="37"/>
      <c r="AIJ87" s="37"/>
      <c r="AIK87" s="37"/>
      <c r="AIL87" s="37"/>
      <c r="AIM87" s="37"/>
      <c r="AIN87" s="37"/>
      <c r="AIO87" s="37"/>
      <c r="AIP87" s="37"/>
      <c r="AIQ87" s="37"/>
      <c r="AIR87" s="37"/>
      <c r="AIS87" s="37"/>
      <c r="AIT87" s="37"/>
      <c r="AIU87" s="37"/>
      <c r="AIV87" s="37"/>
      <c r="AIW87" s="37"/>
      <c r="AIX87" s="37"/>
      <c r="AIY87" s="37"/>
      <c r="AIZ87" s="37"/>
      <c r="AJA87" s="37"/>
      <c r="AJB87" s="37"/>
      <c r="AJC87" s="37"/>
      <c r="AJD87" s="37"/>
      <c r="AJE87" s="37"/>
      <c r="AJF87" s="37"/>
      <c r="AJG87" s="37"/>
      <c r="AJH87" s="37"/>
      <c r="AJI87" s="37"/>
      <c r="AJJ87" s="37"/>
      <c r="AJK87" s="37"/>
      <c r="AJL87" s="37"/>
      <c r="AJM87" s="37"/>
      <c r="AJN87" s="37"/>
      <c r="AJO87" s="37"/>
      <c r="AJP87" s="37"/>
      <c r="AJQ87" s="37"/>
      <c r="AJR87" s="37"/>
      <c r="AJS87" s="37"/>
      <c r="AJT87" s="37"/>
      <c r="AJU87" s="37"/>
      <c r="AJV87" s="37"/>
      <c r="AJW87" s="37"/>
      <c r="AJX87" s="37"/>
      <c r="AJY87" s="37"/>
      <c r="AJZ87" s="37"/>
      <c r="AKA87" s="37"/>
      <c r="AKB87" s="37"/>
      <c r="AKC87" s="37"/>
      <c r="AKD87" s="37"/>
      <c r="AKE87" s="37"/>
      <c r="AKF87" s="37"/>
      <c r="AKG87" s="37"/>
      <c r="AKH87" s="37"/>
      <c r="AKI87" s="37"/>
      <c r="AKJ87" s="37"/>
      <c r="AKK87" s="37"/>
      <c r="AKL87" s="37"/>
      <c r="AKM87" s="37"/>
      <c r="AKN87" s="37"/>
      <c r="AKO87" s="37"/>
      <c r="AKP87" s="37"/>
      <c r="AKQ87" s="37"/>
      <c r="AKR87" s="37"/>
      <c r="AKS87" s="37"/>
      <c r="AKT87" s="37"/>
      <c r="AKU87" s="37"/>
      <c r="AKV87" s="37"/>
      <c r="AKW87" s="37"/>
      <c r="AKX87" s="37"/>
      <c r="AKY87" s="37"/>
      <c r="AKZ87" s="37"/>
      <c r="ALA87" s="37"/>
      <c r="ALB87" s="37"/>
      <c r="ALC87" s="37"/>
      <c r="ALD87" s="37"/>
      <c r="ALE87" s="37"/>
      <c r="ALF87" s="37"/>
      <c r="ALG87" s="37"/>
      <c r="ALH87" s="37"/>
      <c r="ALI87" s="37"/>
      <c r="ALJ87" s="37"/>
      <c r="ALK87" s="37"/>
      <c r="ALL87" s="37"/>
      <c r="ALM87" s="37"/>
      <c r="ALN87" s="37"/>
      <c r="ALO87" s="37"/>
      <c r="ALP87" s="37"/>
      <c r="ALQ87" s="37"/>
      <c r="ALR87" s="37"/>
      <c r="ALS87" s="37"/>
      <c r="ALT87" s="37"/>
      <c r="ALU87" s="37"/>
      <c r="ALV87" s="37"/>
      <c r="ALW87" s="37"/>
      <c r="ALX87" s="37"/>
      <c r="ALY87" s="37"/>
      <c r="ALZ87" s="37"/>
      <c r="AMA87" s="37"/>
      <c r="AMB87" s="37"/>
      <c r="AMC87" s="37"/>
      <c r="AMD87" s="37"/>
      <c r="AME87" s="37"/>
      <c r="AMF87" s="37"/>
      <c r="AMG87" s="37"/>
      <c r="AMH87" s="37"/>
      <c r="AMI87" s="37"/>
      <c r="AMJ87" s="37"/>
    </row>
    <row r="88" spans="1:1024" ht="25.5" x14ac:dyDescent="0.2">
      <c r="A88" s="23" t="s">
        <v>217</v>
      </c>
      <c r="B88" s="19" t="s">
        <v>218</v>
      </c>
      <c r="C88" s="25" t="s">
        <v>219</v>
      </c>
      <c r="D88" s="36">
        <f t="shared" si="192"/>
        <v>22.1388</v>
      </c>
      <c r="E88" s="36">
        <f t="shared" si="193"/>
        <v>22.1388</v>
      </c>
      <c r="F88" s="36">
        <f t="shared" si="194"/>
        <v>0</v>
      </c>
      <c r="G88" s="36">
        <f t="shared" si="195"/>
        <v>0</v>
      </c>
      <c r="H88" s="36">
        <f t="shared" si="196"/>
        <v>0</v>
      </c>
      <c r="I88" s="36">
        <f t="shared" si="197"/>
        <v>22.1388</v>
      </c>
      <c r="J88" s="36">
        <f t="shared" ref="J88" si="223">SUM(J89:J94)</f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f t="shared" ref="X88" si="224">SUM(X89:X94)</f>
        <v>0</v>
      </c>
      <c r="Y88" s="36">
        <f t="shared" si="201"/>
        <v>22.1388</v>
      </c>
      <c r="Z88" s="36">
        <v>0</v>
      </c>
      <c r="AA88" s="36">
        <v>0</v>
      </c>
      <c r="AB88" s="36">
        <v>0</v>
      </c>
      <c r="AC88" s="36">
        <v>22.1388</v>
      </c>
      <c r="AD88" s="36">
        <f t="shared" si="202"/>
        <v>0</v>
      </c>
      <c r="AE88" s="36">
        <f t="shared" si="203"/>
        <v>0</v>
      </c>
      <c r="AF88" s="36">
        <f t="shared" si="204"/>
        <v>0</v>
      </c>
      <c r="AG88" s="36">
        <f t="shared" si="205"/>
        <v>0</v>
      </c>
      <c r="AH88" s="36">
        <f t="shared" si="206"/>
        <v>0</v>
      </c>
      <c r="AI88" s="36">
        <f t="shared" si="207"/>
        <v>0</v>
      </c>
      <c r="AJ88" s="36">
        <f t="shared" si="208"/>
        <v>0</v>
      </c>
      <c r="AK88" s="36">
        <v>0</v>
      </c>
      <c r="AL88" s="36">
        <v>0</v>
      </c>
      <c r="AM88" s="36">
        <v>0</v>
      </c>
      <c r="AN88" s="36">
        <v>0</v>
      </c>
      <c r="AO88" s="36">
        <f t="shared" si="210"/>
        <v>0</v>
      </c>
      <c r="AP88" s="36">
        <v>0</v>
      </c>
      <c r="AQ88" s="43">
        <v>0</v>
      </c>
      <c r="AR88" s="36">
        <v>0</v>
      </c>
      <c r="AS88" s="36">
        <v>0</v>
      </c>
      <c r="AT88" s="36">
        <f t="shared" si="211"/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f t="shared" si="212"/>
        <v>0</v>
      </c>
      <c r="AZ88" s="36">
        <v>0</v>
      </c>
      <c r="BA88" s="36">
        <v>0</v>
      </c>
      <c r="BB88" s="36">
        <v>0</v>
      </c>
      <c r="BC88" s="36">
        <v>0</v>
      </c>
    </row>
    <row r="89" spans="1:1024" s="38" customFormat="1" ht="25.5" x14ac:dyDescent="0.2">
      <c r="A89" s="20" t="s">
        <v>220</v>
      </c>
      <c r="B89" s="20" t="s">
        <v>167</v>
      </c>
      <c r="C89" s="22" t="s">
        <v>78</v>
      </c>
      <c r="D89" s="42">
        <f t="shared" si="192"/>
        <v>44.518603835999997</v>
      </c>
      <c r="E89" s="42">
        <f t="shared" si="193"/>
        <v>44.518603835999997</v>
      </c>
      <c r="F89" s="42">
        <f t="shared" si="194"/>
        <v>0</v>
      </c>
      <c r="G89" s="42">
        <f t="shared" si="195"/>
        <v>0</v>
      </c>
      <c r="H89" s="42">
        <f t="shared" si="196"/>
        <v>0</v>
      </c>
      <c r="I89" s="42">
        <f t="shared" si="197"/>
        <v>44.518603835999997</v>
      </c>
      <c r="J89" s="42">
        <f t="shared" ref="J89" si="225">SUM(J90:J95)</f>
        <v>0</v>
      </c>
      <c r="K89" s="42">
        <f t="shared" ref="K89:AB89" si="226">SUM(K90:K90)</f>
        <v>0</v>
      </c>
      <c r="L89" s="42">
        <f t="shared" si="226"/>
        <v>0</v>
      </c>
      <c r="M89" s="42">
        <f t="shared" si="226"/>
        <v>0</v>
      </c>
      <c r="N89" s="42">
        <f t="shared" si="226"/>
        <v>0</v>
      </c>
      <c r="O89" s="42">
        <f t="shared" si="226"/>
        <v>0</v>
      </c>
      <c r="P89" s="42">
        <f t="shared" si="226"/>
        <v>0</v>
      </c>
      <c r="Q89" s="42">
        <f t="shared" si="226"/>
        <v>0</v>
      </c>
      <c r="R89" s="42">
        <f t="shared" si="226"/>
        <v>0</v>
      </c>
      <c r="S89" s="42">
        <f t="shared" si="226"/>
        <v>0</v>
      </c>
      <c r="T89" s="42">
        <f t="shared" si="226"/>
        <v>0</v>
      </c>
      <c r="U89" s="42">
        <f t="shared" si="226"/>
        <v>0</v>
      </c>
      <c r="V89" s="42">
        <f t="shared" si="226"/>
        <v>0</v>
      </c>
      <c r="W89" s="42">
        <f t="shared" si="226"/>
        <v>0</v>
      </c>
      <c r="X89" s="42">
        <f t="shared" ref="X89" si="227">SUM(X90:X95)</f>
        <v>0</v>
      </c>
      <c r="Y89" s="42">
        <f t="shared" si="201"/>
        <v>44.518603835999997</v>
      </c>
      <c r="Z89" s="42">
        <f t="shared" si="226"/>
        <v>0</v>
      </c>
      <c r="AA89" s="42">
        <v>0</v>
      </c>
      <c r="AB89" s="42">
        <f t="shared" si="226"/>
        <v>0</v>
      </c>
      <c r="AC89" s="42">
        <v>44.518603835999997</v>
      </c>
      <c r="AD89" s="42">
        <f t="shared" si="202"/>
        <v>0</v>
      </c>
      <c r="AE89" s="42">
        <f t="shared" si="203"/>
        <v>0</v>
      </c>
      <c r="AF89" s="42">
        <f t="shared" si="204"/>
        <v>0</v>
      </c>
      <c r="AG89" s="42">
        <f t="shared" si="205"/>
        <v>0</v>
      </c>
      <c r="AH89" s="42">
        <f t="shared" si="206"/>
        <v>0</v>
      </c>
      <c r="AI89" s="42">
        <f t="shared" si="207"/>
        <v>0</v>
      </c>
      <c r="AJ89" s="42">
        <f t="shared" si="208"/>
        <v>0</v>
      </c>
      <c r="AK89" s="42">
        <f t="shared" ref="AK89:BC89" si="228">SUM(AK90:AK90)</f>
        <v>0</v>
      </c>
      <c r="AL89" s="42">
        <f t="shared" si="228"/>
        <v>0</v>
      </c>
      <c r="AM89" s="42">
        <f t="shared" si="228"/>
        <v>0</v>
      </c>
      <c r="AN89" s="42">
        <f t="shared" si="228"/>
        <v>0</v>
      </c>
      <c r="AO89" s="42">
        <f t="shared" si="210"/>
        <v>0</v>
      </c>
      <c r="AP89" s="42">
        <f t="shared" si="228"/>
        <v>0</v>
      </c>
      <c r="AQ89" s="42">
        <f t="shared" si="228"/>
        <v>0</v>
      </c>
      <c r="AR89" s="42">
        <f t="shared" si="228"/>
        <v>0</v>
      </c>
      <c r="AS89" s="42">
        <f t="shared" si="228"/>
        <v>0</v>
      </c>
      <c r="AT89" s="42">
        <f t="shared" si="211"/>
        <v>0</v>
      </c>
      <c r="AU89" s="42">
        <f t="shared" si="228"/>
        <v>0</v>
      </c>
      <c r="AV89" s="42">
        <f t="shared" si="228"/>
        <v>0</v>
      </c>
      <c r="AW89" s="42">
        <f t="shared" si="228"/>
        <v>0</v>
      </c>
      <c r="AX89" s="42">
        <f t="shared" si="228"/>
        <v>0</v>
      </c>
      <c r="AY89" s="42">
        <f t="shared" si="212"/>
        <v>0</v>
      </c>
      <c r="AZ89" s="42">
        <f t="shared" si="228"/>
        <v>0</v>
      </c>
      <c r="BA89" s="42">
        <f t="shared" si="228"/>
        <v>0</v>
      </c>
      <c r="BB89" s="42">
        <f t="shared" si="228"/>
        <v>0</v>
      </c>
      <c r="BC89" s="42">
        <f t="shared" si="228"/>
        <v>0</v>
      </c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37"/>
      <c r="HO89" s="37"/>
      <c r="HP89" s="37"/>
      <c r="HQ89" s="37"/>
      <c r="HR89" s="37"/>
      <c r="HS89" s="37"/>
      <c r="HT89" s="37"/>
      <c r="HU89" s="37"/>
      <c r="HV89" s="37"/>
      <c r="HW89" s="37"/>
      <c r="HX89" s="37"/>
      <c r="HY89" s="37"/>
      <c r="HZ89" s="37"/>
      <c r="IA89" s="37"/>
      <c r="IB89" s="37"/>
      <c r="IC89" s="37"/>
      <c r="ID89" s="37"/>
      <c r="IE89" s="37"/>
      <c r="IF89" s="37"/>
      <c r="IG89" s="37"/>
      <c r="IH89" s="37"/>
      <c r="II89" s="37"/>
      <c r="IJ89" s="37"/>
      <c r="IK89" s="37"/>
      <c r="IL89" s="37"/>
      <c r="IM89" s="37"/>
      <c r="IN89" s="37"/>
      <c r="IO89" s="37"/>
      <c r="IP89" s="37"/>
      <c r="IQ89" s="37"/>
      <c r="IR89" s="37"/>
      <c r="IS89" s="37"/>
      <c r="IT89" s="37"/>
      <c r="IU89" s="37"/>
      <c r="IV89" s="37"/>
      <c r="IW89" s="37"/>
      <c r="IX89" s="37"/>
      <c r="IY89" s="37"/>
      <c r="IZ89" s="37"/>
      <c r="JA89" s="37"/>
      <c r="JB89" s="37"/>
      <c r="JC89" s="37"/>
      <c r="JD89" s="37"/>
      <c r="JE89" s="37"/>
      <c r="JF89" s="37"/>
      <c r="JG89" s="37"/>
      <c r="JH89" s="37"/>
      <c r="JI89" s="37"/>
      <c r="JJ89" s="37"/>
      <c r="JK89" s="37"/>
      <c r="JL89" s="37"/>
      <c r="JM89" s="37"/>
      <c r="JN89" s="37"/>
      <c r="JO89" s="37"/>
      <c r="JP89" s="37"/>
      <c r="JQ89" s="37"/>
      <c r="JR89" s="37"/>
      <c r="JS89" s="37"/>
      <c r="JT89" s="37"/>
      <c r="JU89" s="37"/>
      <c r="JV89" s="37"/>
      <c r="JW89" s="37"/>
      <c r="JX89" s="37"/>
      <c r="JY89" s="37"/>
      <c r="JZ89" s="37"/>
      <c r="KA89" s="37"/>
      <c r="KB89" s="37"/>
      <c r="KC89" s="37"/>
      <c r="KD89" s="37"/>
      <c r="KE89" s="37"/>
      <c r="KF89" s="37"/>
      <c r="KG89" s="37"/>
      <c r="KH89" s="37"/>
      <c r="KI89" s="37"/>
      <c r="KJ89" s="37"/>
      <c r="KK89" s="37"/>
      <c r="KL89" s="37"/>
      <c r="KM89" s="37"/>
      <c r="KN89" s="37"/>
      <c r="KO89" s="37"/>
      <c r="KP89" s="37"/>
      <c r="KQ89" s="37"/>
      <c r="KR89" s="37"/>
      <c r="KS89" s="37"/>
      <c r="KT89" s="37"/>
      <c r="KU89" s="37"/>
      <c r="KV89" s="37"/>
      <c r="KW89" s="37"/>
      <c r="KX89" s="37"/>
      <c r="KY89" s="37"/>
      <c r="KZ89" s="37"/>
      <c r="LA89" s="37"/>
      <c r="LB89" s="37"/>
      <c r="LC89" s="37"/>
      <c r="LD89" s="37"/>
      <c r="LE89" s="37"/>
      <c r="LF89" s="37"/>
      <c r="LG89" s="37"/>
      <c r="LH89" s="37"/>
      <c r="LI89" s="37"/>
      <c r="LJ89" s="37"/>
      <c r="LK89" s="37"/>
      <c r="LL89" s="37"/>
      <c r="LM89" s="37"/>
      <c r="LN89" s="37"/>
      <c r="LO89" s="37"/>
      <c r="LP89" s="37"/>
      <c r="LQ89" s="37"/>
      <c r="LR89" s="37"/>
      <c r="LS89" s="37"/>
      <c r="LT89" s="37"/>
      <c r="LU89" s="37"/>
      <c r="LV89" s="37"/>
      <c r="LW89" s="37"/>
      <c r="LX89" s="37"/>
      <c r="LY89" s="37"/>
      <c r="LZ89" s="37"/>
      <c r="MA89" s="37"/>
      <c r="MB89" s="37"/>
      <c r="MC89" s="37"/>
      <c r="MD89" s="37"/>
      <c r="ME89" s="37"/>
      <c r="MF89" s="37"/>
      <c r="MG89" s="37"/>
      <c r="MH89" s="37"/>
      <c r="MI89" s="37"/>
      <c r="MJ89" s="37"/>
      <c r="MK89" s="37"/>
      <c r="ML89" s="37"/>
      <c r="MM89" s="37"/>
      <c r="MN89" s="37"/>
      <c r="MO89" s="37"/>
      <c r="MP89" s="37"/>
      <c r="MQ89" s="37"/>
      <c r="MR89" s="37"/>
      <c r="MS89" s="37"/>
      <c r="MT89" s="37"/>
      <c r="MU89" s="37"/>
      <c r="MV89" s="37"/>
      <c r="MW89" s="37"/>
      <c r="MX89" s="37"/>
      <c r="MY89" s="37"/>
      <c r="MZ89" s="37"/>
      <c r="NA89" s="37"/>
      <c r="NB89" s="37"/>
      <c r="NC89" s="37"/>
      <c r="ND89" s="37"/>
      <c r="NE89" s="37"/>
      <c r="NF89" s="37"/>
      <c r="NG89" s="37"/>
      <c r="NH89" s="37"/>
      <c r="NI89" s="37"/>
      <c r="NJ89" s="37"/>
      <c r="NK89" s="37"/>
      <c r="NL89" s="37"/>
      <c r="NM89" s="37"/>
      <c r="NN89" s="37"/>
      <c r="NO89" s="37"/>
      <c r="NP89" s="37"/>
      <c r="NQ89" s="37"/>
      <c r="NR89" s="37"/>
      <c r="NS89" s="37"/>
      <c r="NT89" s="37"/>
      <c r="NU89" s="37"/>
      <c r="NV89" s="37"/>
      <c r="NW89" s="37"/>
      <c r="NX89" s="37"/>
      <c r="NY89" s="37"/>
      <c r="NZ89" s="37"/>
      <c r="OA89" s="37"/>
      <c r="OB89" s="37"/>
      <c r="OC89" s="37"/>
      <c r="OD89" s="37"/>
      <c r="OE89" s="37"/>
      <c r="OF89" s="37"/>
      <c r="OG89" s="37"/>
      <c r="OH89" s="37"/>
      <c r="OI89" s="37"/>
      <c r="OJ89" s="37"/>
      <c r="OK89" s="37"/>
      <c r="OL89" s="37"/>
      <c r="OM89" s="37"/>
      <c r="ON89" s="37"/>
      <c r="OO89" s="37"/>
      <c r="OP89" s="37"/>
      <c r="OQ89" s="37"/>
      <c r="OR89" s="37"/>
      <c r="OS89" s="37"/>
      <c r="OT89" s="37"/>
      <c r="OU89" s="37"/>
      <c r="OV89" s="37"/>
      <c r="OW89" s="37"/>
      <c r="OX89" s="37"/>
      <c r="OY89" s="37"/>
      <c r="OZ89" s="37"/>
      <c r="PA89" s="37"/>
      <c r="PB89" s="37"/>
      <c r="PC89" s="37"/>
      <c r="PD89" s="37"/>
      <c r="PE89" s="37"/>
      <c r="PF89" s="37"/>
      <c r="PG89" s="37"/>
      <c r="PH89" s="37"/>
      <c r="PI89" s="37"/>
      <c r="PJ89" s="37"/>
      <c r="PK89" s="37"/>
      <c r="PL89" s="37"/>
      <c r="PM89" s="37"/>
      <c r="PN89" s="37"/>
      <c r="PO89" s="37"/>
      <c r="PP89" s="37"/>
      <c r="PQ89" s="37"/>
      <c r="PR89" s="37"/>
      <c r="PS89" s="37"/>
      <c r="PT89" s="37"/>
      <c r="PU89" s="37"/>
      <c r="PV89" s="37"/>
      <c r="PW89" s="37"/>
      <c r="PX89" s="37"/>
      <c r="PY89" s="37"/>
      <c r="PZ89" s="37"/>
      <c r="QA89" s="37"/>
      <c r="QB89" s="37"/>
      <c r="QC89" s="37"/>
      <c r="QD89" s="37"/>
      <c r="QE89" s="37"/>
      <c r="QF89" s="37"/>
      <c r="QG89" s="37"/>
      <c r="QH89" s="37"/>
      <c r="QI89" s="37"/>
      <c r="QJ89" s="37"/>
      <c r="QK89" s="37"/>
      <c r="QL89" s="37"/>
      <c r="QM89" s="37"/>
      <c r="QN89" s="37"/>
      <c r="QO89" s="37"/>
      <c r="QP89" s="37"/>
      <c r="QQ89" s="37"/>
      <c r="QR89" s="37"/>
      <c r="QS89" s="37"/>
      <c r="QT89" s="37"/>
      <c r="QU89" s="37"/>
      <c r="QV89" s="37"/>
      <c r="QW89" s="37"/>
      <c r="QX89" s="37"/>
      <c r="QY89" s="37"/>
      <c r="QZ89" s="37"/>
      <c r="RA89" s="37"/>
      <c r="RB89" s="37"/>
      <c r="RC89" s="37"/>
      <c r="RD89" s="37"/>
      <c r="RE89" s="37"/>
      <c r="RF89" s="37"/>
      <c r="RG89" s="37"/>
      <c r="RH89" s="37"/>
      <c r="RI89" s="37"/>
      <c r="RJ89" s="37"/>
      <c r="RK89" s="37"/>
      <c r="RL89" s="37"/>
      <c r="RM89" s="37"/>
      <c r="RN89" s="37"/>
      <c r="RO89" s="37"/>
      <c r="RP89" s="37"/>
      <c r="RQ89" s="37"/>
      <c r="RR89" s="37"/>
      <c r="RS89" s="37"/>
      <c r="RT89" s="37"/>
      <c r="RU89" s="37"/>
      <c r="RV89" s="37"/>
      <c r="RW89" s="37"/>
      <c r="RX89" s="37"/>
      <c r="RY89" s="37"/>
      <c r="RZ89" s="37"/>
      <c r="SA89" s="37"/>
      <c r="SB89" s="37"/>
      <c r="SC89" s="37"/>
      <c r="SD89" s="37"/>
      <c r="SE89" s="37"/>
      <c r="SF89" s="37"/>
      <c r="SG89" s="37"/>
      <c r="SH89" s="37"/>
      <c r="SI89" s="37"/>
      <c r="SJ89" s="37"/>
      <c r="SK89" s="37"/>
      <c r="SL89" s="37"/>
      <c r="SM89" s="37"/>
      <c r="SN89" s="37"/>
      <c r="SO89" s="37"/>
      <c r="SP89" s="37"/>
      <c r="SQ89" s="37"/>
      <c r="SR89" s="37"/>
      <c r="SS89" s="37"/>
      <c r="ST89" s="37"/>
      <c r="SU89" s="37"/>
      <c r="SV89" s="37"/>
      <c r="SW89" s="37"/>
      <c r="SX89" s="37"/>
      <c r="SY89" s="37"/>
      <c r="SZ89" s="37"/>
      <c r="TA89" s="37"/>
      <c r="TB89" s="37"/>
      <c r="TC89" s="37"/>
      <c r="TD89" s="37"/>
      <c r="TE89" s="37"/>
      <c r="TF89" s="37"/>
      <c r="TG89" s="37"/>
      <c r="TH89" s="37"/>
      <c r="TI89" s="37"/>
      <c r="TJ89" s="37"/>
      <c r="TK89" s="37"/>
      <c r="TL89" s="37"/>
      <c r="TM89" s="37"/>
      <c r="TN89" s="37"/>
      <c r="TO89" s="37"/>
      <c r="TP89" s="37"/>
      <c r="TQ89" s="37"/>
      <c r="TR89" s="37"/>
      <c r="TS89" s="37"/>
      <c r="TT89" s="37"/>
      <c r="TU89" s="37"/>
      <c r="TV89" s="37"/>
      <c r="TW89" s="37"/>
      <c r="TX89" s="37"/>
      <c r="TY89" s="37"/>
      <c r="TZ89" s="37"/>
      <c r="UA89" s="37"/>
      <c r="UB89" s="37"/>
      <c r="UC89" s="37"/>
      <c r="UD89" s="37"/>
      <c r="UE89" s="37"/>
      <c r="UF89" s="37"/>
      <c r="UG89" s="37"/>
      <c r="UH89" s="37"/>
      <c r="UI89" s="37"/>
      <c r="UJ89" s="37"/>
      <c r="UK89" s="37"/>
      <c r="UL89" s="37"/>
      <c r="UM89" s="37"/>
      <c r="UN89" s="37"/>
      <c r="UO89" s="37"/>
      <c r="UP89" s="37"/>
      <c r="UQ89" s="37"/>
      <c r="UR89" s="37"/>
      <c r="US89" s="37"/>
      <c r="UT89" s="37"/>
      <c r="UU89" s="37"/>
      <c r="UV89" s="37"/>
      <c r="UW89" s="37"/>
      <c r="UX89" s="37"/>
      <c r="UY89" s="37"/>
      <c r="UZ89" s="37"/>
      <c r="VA89" s="37"/>
      <c r="VB89" s="37"/>
      <c r="VC89" s="37"/>
      <c r="VD89" s="37"/>
      <c r="VE89" s="37"/>
      <c r="VF89" s="37"/>
      <c r="VG89" s="37"/>
      <c r="VH89" s="37"/>
      <c r="VI89" s="37"/>
      <c r="VJ89" s="37"/>
      <c r="VK89" s="37"/>
      <c r="VL89" s="37"/>
      <c r="VM89" s="37"/>
      <c r="VN89" s="37"/>
      <c r="VO89" s="37"/>
      <c r="VP89" s="37"/>
      <c r="VQ89" s="37"/>
      <c r="VR89" s="37"/>
      <c r="VS89" s="37"/>
      <c r="VT89" s="37"/>
      <c r="VU89" s="37"/>
      <c r="VV89" s="37"/>
      <c r="VW89" s="37"/>
      <c r="VX89" s="37"/>
      <c r="VY89" s="37"/>
      <c r="VZ89" s="37"/>
      <c r="WA89" s="37"/>
      <c r="WB89" s="37"/>
      <c r="WC89" s="37"/>
      <c r="WD89" s="37"/>
      <c r="WE89" s="37"/>
      <c r="WF89" s="37"/>
      <c r="WG89" s="37"/>
      <c r="WH89" s="37"/>
      <c r="WI89" s="37"/>
      <c r="WJ89" s="37"/>
      <c r="WK89" s="37"/>
      <c r="WL89" s="37"/>
      <c r="WM89" s="37"/>
      <c r="WN89" s="37"/>
      <c r="WO89" s="37"/>
      <c r="WP89" s="37"/>
      <c r="WQ89" s="37"/>
      <c r="WR89" s="37"/>
      <c r="WS89" s="37"/>
      <c r="WT89" s="37"/>
      <c r="WU89" s="37"/>
      <c r="WV89" s="37"/>
      <c r="WW89" s="37"/>
      <c r="WX89" s="37"/>
      <c r="WY89" s="37"/>
      <c r="WZ89" s="37"/>
      <c r="XA89" s="37"/>
      <c r="XB89" s="37"/>
      <c r="XC89" s="37"/>
      <c r="XD89" s="37"/>
      <c r="XE89" s="37"/>
      <c r="XF89" s="37"/>
      <c r="XG89" s="37"/>
      <c r="XH89" s="37"/>
      <c r="XI89" s="37"/>
      <c r="XJ89" s="37"/>
      <c r="XK89" s="37"/>
      <c r="XL89" s="37"/>
      <c r="XM89" s="37"/>
      <c r="XN89" s="37"/>
      <c r="XO89" s="37"/>
      <c r="XP89" s="37"/>
      <c r="XQ89" s="37"/>
      <c r="XR89" s="37"/>
      <c r="XS89" s="37"/>
      <c r="XT89" s="37"/>
      <c r="XU89" s="37"/>
      <c r="XV89" s="37"/>
      <c r="XW89" s="37"/>
      <c r="XX89" s="37"/>
      <c r="XY89" s="37"/>
      <c r="XZ89" s="37"/>
      <c r="YA89" s="37"/>
      <c r="YB89" s="37"/>
      <c r="YC89" s="37"/>
      <c r="YD89" s="37"/>
      <c r="YE89" s="37"/>
      <c r="YF89" s="37"/>
      <c r="YG89" s="37"/>
      <c r="YH89" s="37"/>
      <c r="YI89" s="37"/>
      <c r="YJ89" s="37"/>
      <c r="YK89" s="37"/>
      <c r="YL89" s="37"/>
      <c r="YM89" s="37"/>
      <c r="YN89" s="37"/>
      <c r="YO89" s="37"/>
      <c r="YP89" s="37"/>
      <c r="YQ89" s="37"/>
      <c r="YR89" s="37"/>
      <c r="YS89" s="37"/>
      <c r="YT89" s="37"/>
      <c r="YU89" s="37"/>
      <c r="YV89" s="37"/>
      <c r="YW89" s="37"/>
      <c r="YX89" s="37"/>
      <c r="YY89" s="37"/>
      <c r="YZ89" s="37"/>
      <c r="ZA89" s="37"/>
      <c r="ZB89" s="37"/>
      <c r="ZC89" s="37"/>
      <c r="ZD89" s="37"/>
      <c r="ZE89" s="37"/>
      <c r="ZF89" s="37"/>
      <c r="ZG89" s="37"/>
      <c r="ZH89" s="37"/>
      <c r="ZI89" s="37"/>
      <c r="ZJ89" s="37"/>
      <c r="ZK89" s="37"/>
      <c r="ZL89" s="37"/>
      <c r="ZM89" s="37"/>
      <c r="ZN89" s="37"/>
      <c r="ZO89" s="37"/>
      <c r="ZP89" s="37"/>
      <c r="ZQ89" s="37"/>
      <c r="ZR89" s="37"/>
      <c r="ZS89" s="37"/>
      <c r="ZT89" s="37"/>
      <c r="ZU89" s="37"/>
      <c r="ZV89" s="37"/>
      <c r="ZW89" s="37"/>
      <c r="ZX89" s="37"/>
      <c r="ZY89" s="37"/>
      <c r="ZZ89" s="37"/>
      <c r="AAA89" s="37"/>
      <c r="AAB89" s="37"/>
      <c r="AAC89" s="37"/>
      <c r="AAD89" s="37"/>
      <c r="AAE89" s="37"/>
      <c r="AAF89" s="37"/>
      <c r="AAG89" s="37"/>
      <c r="AAH89" s="37"/>
      <c r="AAI89" s="37"/>
      <c r="AAJ89" s="37"/>
      <c r="AAK89" s="37"/>
      <c r="AAL89" s="37"/>
      <c r="AAM89" s="37"/>
      <c r="AAN89" s="37"/>
      <c r="AAO89" s="37"/>
      <c r="AAP89" s="37"/>
      <c r="AAQ89" s="37"/>
      <c r="AAR89" s="37"/>
      <c r="AAS89" s="37"/>
      <c r="AAT89" s="37"/>
      <c r="AAU89" s="37"/>
      <c r="AAV89" s="37"/>
      <c r="AAW89" s="37"/>
      <c r="AAX89" s="37"/>
      <c r="AAY89" s="37"/>
      <c r="AAZ89" s="37"/>
      <c r="ABA89" s="37"/>
      <c r="ABB89" s="37"/>
      <c r="ABC89" s="37"/>
      <c r="ABD89" s="37"/>
      <c r="ABE89" s="37"/>
      <c r="ABF89" s="37"/>
      <c r="ABG89" s="37"/>
      <c r="ABH89" s="37"/>
      <c r="ABI89" s="37"/>
      <c r="ABJ89" s="37"/>
      <c r="ABK89" s="37"/>
      <c r="ABL89" s="37"/>
      <c r="ABM89" s="37"/>
      <c r="ABN89" s="37"/>
      <c r="ABO89" s="37"/>
      <c r="ABP89" s="37"/>
      <c r="ABQ89" s="37"/>
      <c r="ABR89" s="37"/>
      <c r="ABS89" s="37"/>
      <c r="ABT89" s="37"/>
      <c r="ABU89" s="37"/>
      <c r="ABV89" s="37"/>
      <c r="ABW89" s="37"/>
      <c r="ABX89" s="37"/>
      <c r="ABY89" s="37"/>
      <c r="ABZ89" s="37"/>
      <c r="ACA89" s="37"/>
      <c r="ACB89" s="37"/>
      <c r="ACC89" s="37"/>
      <c r="ACD89" s="37"/>
      <c r="ACE89" s="37"/>
      <c r="ACF89" s="37"/>
      <c r="ACG89" s="37"/>
      <c r="ACH89" s="37"/>
      <c r="ACI89" s="37"/>
      <c r="ACJ89" s="37"/>
      <c r="ACK89" s="37"/>
      <c r="ACL89" s="37"/>
      <c r="ACM89" s="37"/>
      <c r="ACN89" s="37"/>
      <c r="ACO89" s="37"/>
      <c r="ACP89" s="37"/>
      <c r="ACQ89" s="37"/>
      <c r="ACR89" s="37"/>
      <c r="ACS89" s="37"/>
      <c r="ACT89" s="37"/>
      <c r="ACU89" s="37"/>
      <c r="ACV89" s="37"/>
      <c r="ACW89" s="37"/>
      <c r="ACX89" s="37"/>
      <c r="ACY89" s="37"/>
      <c r="ACZ89" s="37"/>
      <c r="ADA89" s="37"/>
      <c r="ADB89" s="37"/>
      <c r="ADC89" s="37"/>
      <c r="ADD89" s="37"/>
      <c r="ADE89" s="37"/>
      <c r="ADF89" s="37"/>
      <c r="ADG89" s="37"/>
      <c r="ADH89" s="37"/>
      <c r="ADI89" s="37"/>
      <c r="ADJ89" s="37"/>
      <c r="ADK89" s="37"/>
      <c r="ADL89" s="37"/>
      <c r="ADM89" s="37"/>
      <c r="ADN89" s="37"/>
      <c r="ADO89" s="37"/>
      <c r="ADP89" s="37"/>
      <c r="ADQ89" s="37"/>
      <c r="ADR89" s="37"/>
      <c r="ADS89" s="37"/>
      <c r="ADT89" s="37"/>
      <c r="ADU89" s="37"/>
      <c r="ADV89" s="37"/>
      <c r="ADW89" s="37"/>
      <c r="ADX89" s="37"/>
      <c r="ADY89" s="37"/>
      <c r="ADZ89" s="37"/>
      <c r="AEA89" s="37"/>
      <c r="AEB89" s="37"/>
      <c r="AEC89" s="37"/>
      <c r="AED89" s="37"/>
      <c r="AEE89" s="37"/>
      <c r="AEF89" s="37"/>
      <c r="AEG89" s="37"/>
      <c r="AEH89" s="37"/>
      <c r="AEI89" s="37"/>
      <c r="AEJ89" s="37"/>
      <c r="AEK89" s="37"/>
      <c r="AEL89" s="37"/>
      <c r="AEM89" s="37"/>
      <c r="AEN89" s="37"/>
      <c r="AEO89" s="37"/>
      <c r="AEP89" s="37"/>
      <c r="AEQ89" s="37"/>
      <c r="AER89" s="37"/>
      <c r="AES89" s="37"/>
      <c r="AET89" s="37"/>
      <c r="AEU89" s="37"/>
      <c r="AEV89" s="37"/>
      <c r="AEW89" s="37"/>
      <c r="AEX89" s="37"/>
      <c r="AEY89" s="37"/>
      <c r="AEZ89" s="37"/>
      <c r="AFA89" s="37"/>
      <c r="AFB89" s="37"/>
      <c r="AFC89" s="37"/>
      <c r="AFD89" s="37"/>
      <c r="AFE89" s="37"/>
      <c r="AFF89" s="37"/>
      <c r="AFG89" s="37"/>
      <c r="AFH89" s="37"/>
      <c r="AFI89" s="37"/>
      <c r="AFJ89" s="37"/>
      <c r="AFK89" s="37"/>
      <c r="AFL89" s="37"/>
      <c r="AFM89" s="37"/>
      <c r="AFN89" s="37"/>
      <c r="AFO89" s="37"/>
      <c r="AFP89" s="37"/>
      <c r="AFQ89" s="37"/>
      <c r="AFR89" s="37"/>
      <c r="AFS89" s="37"/>
      <c r="AFT89" s="37"/>
      <c r="AFU89" s="37"/>
      <c r="AFV89" s="37"/>
      <c r="AFW89" s="37"/>
      <c r="AFX89" s="37"/>
      <c r="AFY89" s="37"/>
      <c r="AFZ89" s="37"/>
      <c r="AGA89" s="37"/>
      <c r="AGB89" s="37"/>
      <c r="AGC89" s="37"/>
      <c r="AGD89" s="37"/>
      <c r="AGE89" s="37"/>
      <c r="AGF89" s="37"/>
      <c r="AGG89" s="37"/>
      <c r="AGH89" s="37"/>
      <c r="AGI89" s="37"/>
      <c r="AGJ89" s="37"/>
      <c r="AGK89" s="37"/>
      <c r="AGL89" s="37"/>
      <c r="AGM89" s="37"/>
      <c r="AGN89" s="37"/>
      <c r="AGO89" s="37"/>
      <c r="AGP89" s="37"/>
      <c r="AGQ89" s="37"/>
      <c r="AGR89" s="37"/>
      <c r="AGS89" s="37"/>
      <c r="AGT89" s="37"/>
      <c r="AGU89" s="37"/>
      <c r="AGV89" s="37"/>
      <c r="AGW89" s="37"/>
      <c r="AGX89" s="37"/>
      <c r="AGY89" s="37"/>
      <c r="AGZ89" s="37"/>
      <c r="AHA89" s="37"/>
      <c r="AHB89" s="37"/>
      <c r="AHC89" s="37"/>
      <c r="AHD89" s="37"/>
      <c r="AHE89" s="37"/>
      <c r="AHF89" s="37"/>
      <c r="AHG89" s="37"/>
      <c r="AHH89" s="37"/>
      <c r="AHI89" s="37"/>
      <c r="AHJ89" s="37"/>
      <c r="AHK89" s="37"/>
      <c r="AHL89" s="37"/>
      <c r="AHM89" s="37"/>
      <c r="AHN89" s="37"/>
      <c r="AHO89" s="37"/>
      <c r="AHP89" s="37"/>
      <c r="AHQ89" s="37"/>
      <c r="AHR89" s="37"/>
      <c r="AHS89" s="37"/>
      <c r="AHT89" s="37"/>
      <c r="AHU89" s="37"/>
      <c r="AHV89" s="37"/>
      <c r="AHW89" s="37"/>
      <c r="AHX89" s="37"/>
      <c r="AHY89" s="37"/>
      <c r="AHZ89" s="37"/>
      <c r="AIA89" s="37"/>
      <c r="AIB89" s="37"/>
      <c r="AIC89" s="37"/>
      <c r="AID89" s="37"/>
      <c r="AIE89" s="37"/>
      <c r="AIF89" s="37"/>
      <c r="AIG89" s="37"/>
      <c r="AIH89" s="37"/>
      <c r="AII89" s="37"/>
      <c r="AIJ89" s="37"/>
      <c r="AIK89" s="37"/>
      <c r="AIL89" s="37"/>
      <c r="AIM89" s="37"/>
      <c r="AIN89" s="37"/>
      <c r="AIO89" s="37"/>
      <c r="AIP89" s="37"/>
      <c r="AIQ89" s="37"/>
      <c r="AIR89" s="37"/>
      <c r="AIS89" s="37"/>
      <c r="AIT89" s="37"/>
      <c r="AIU89" s="37"/>
      <c r="AIV89" s="37"/>
      <c r="AIW89" s="37"/>
      <c r="AIX89" s="37"/>
      <c r="AIY89" s="37"/>
      <c r="AIZ89" s="37"/>
      <c r="AJA89" s="37"/>
      <c r="AJB89" s="37"/>
      <c r="AJC89" s="37"/>
      <c r="AJD89" s="37"/>
      <c r="AJE89" s="37"/>
      <c r="AJF89" s="37"/>
      <c r="AJG89" s="37"/>
      <c r="AJH89" s="37"/>
      <c r="AJI89" s="37"/>
      <c r="AJJ89" s="37"/>
      <c r="AJK89" s="37"/>
      <c r="AJL89" s="37"/>
      <c r="AJM89" s="37"/>
      <c r="AJN89" s="37"/>
      <c r="AJO89" s="37"/>
      <c r="AJP89" s="37"/>
      <c r="AJQ89" s="37"/>
      <c r="AJR89" s="37"/>
      <c r="AJS89" s="37"/>
      <c r="AJT89" s="37"/>
      <c r="AJU89" s="37"/>
      <c r="AJV89" s="37"/>
      <c r="AJW89" s="37"/>
      <c r="AJX89" s="37"/>
      <c r="AJY89" s="37"/>
      <c r="AJZ89" s="37"/>
      <c r="AKA89" s="37"/>
      <c r="AKB89" s="37"/>
      <c r="AKC89" s="37"/>
      <c r="AKD89" s="37"/>
      <c r="AKE89" s="37"/>
      <c r="AKF89" s="37"/>
      <c r="AKG89" s="37"/>
      <c r="AKH89" s="37"/>
      <c r="AKI89" s="37"/>
      <c r="AKJ89" s="37"/>
      <c r="AKK89" s="37"/>
      <c r="AKL89" s="37"/>
      <c r="AKM89" s="37"/>
      <c r="AKN89" s="37"/>
      <c r="AKO89" s="37"/>
      <c r="AKP89" s="37"/>
      <c r="AKQ89" s="37"/>
      <c r="AKR89" s="37"/>
      <c r="AKS89" s="37"/>
      <c r="AKT89" s="37"/>
      <c r="AKU89" s="37"/>
      <c r="AKV89" s="37"/>
      <c r="AKW89" s="37"/>
      <c r="AKX89" s="37"/>
      <c r="AKY89" s="37"/>
      <c r="AKZ89" s="37"/>
      <c r="ALA89" s="37"/>
      <c r="ALB89" s="37"/>
      <c r="ALC89" s="37"/>
      <c r="ALD89" s="37"/>
      <c r="ALE89" s="37"/>
      <c r="ALF89" s="37"/>
      <c r="ALG89" s="37"/>
      <c r="ALH89" s="37"/>
      <c r="ALI89" s="37"/>
      <c r="ALJ89" s="37"/>
      <c r="ALK89" s="37"/>
      <c r="ALL89" s="37"/>
      <c r="ALM89" s="37"/>
      <c r="ALN89" s="37"/>
      <c r="ALO89" s="37"/>
      <c r="ALP89" s="37"/>
      <c r="ALQ89" s="37"/>
      <c r="ALR89" s="37"/>
      <c r="ALS89" s="37"/>
      <c r="ALT89" s="37"/>
      <c r="ALU89" s="37"/>
      <c r="ALV89" s="37"/>
      <c r="ALW89" s="37"/>
      <c r="ALX89" s="37"/>
      <c r="ALY89" s="37"/>
      <c r="ALZ89" s="37"/>
      <c r="AMA89" s="37"/>
      <c r="AMB89" s="37"/>
      <c r="AMC89" s="37"/>
      <c r="AMD89" s="37"/>
      <c r="AME89" s="37"/>
      <c r="AMF89" s="37"/>
      <c r="AMG89" s="37"/>
      <c r="AMH89" s="37"/>
      <c r="AMI89" s="37"/>
      <c r="AMJ89" s="37"/>
    </row>
    <row r="90" spans="1:1024" ht="51" x14ac:dyDescent="0.2">
      <c r="A90" s="23" t="s">
        <v>220</v>
      </c>
      <c r="B90" s="25" t="s">
        <v>221</v>
      </c>
      <c r="C90" s="25" t="s">
        <v>222</v>
      </c>
      <c r="D90" s="36">
        <f t="shared" si="192"/>
        <v>44.518603835999997</v>
      </c>
      <c r="E90" s="36">
        <f t="shared" si="193"/>
        <v>44.518603835999997</v>
      </c>
      <c r="F90" s="36">
        <f t="shared" si="194"/>
        <v>0</v>
      </c>
      <c r="G90" s="36">
        <f t="shared" si="195"/>
        <v>0</v>
      </c>
      <c r="H90" s="36">
        <f t="shared" si="196"/>
        <v>0</v>
      </c>
      <c r="I90" s="36">
        <f t="shared" si="197"/>
        <v>44.518603835999997</v>
      </c>
      <c r="J90" s="36">
        <f t="shared" ref="J90" si="229">SUM(J91:J96)</f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f t="shared" ref="X90" si="230">SUM(X91:X96)</f>
        <v>0</v>
      </c>
      <c r="Y90" s="36">
        <f t="shared" si="201"/>
        <v>44.518603835999997</v>
      </c>
      <c r="Z90" s="36">
        <v>0</v>
      </c>
      <c r="AA90" s="36">
        <v>0</v>
      </c>
      <c r="AB90" s="36">
        <v>0</v>
      </c>
      <c r="AC90" s="36">
        <v>44.518603835999997</v>
      </c>
      <c r="AD90" s="36">
        <f t="shared" si="202"/>
        <v>0</v>
      </c>
      <c r="AE90" s="36">
        <f t="shared" si="203"/>
        <v>0</v>
      </c>
      <c r="AF90" s="36">
        <f t="shared" si="204"/>
        <v>0</v>
      </c>
      <c r="AG90" s="36">
        <f t="shared" si="205"/>
        <v>0</v>
      </c>
      <c r="AH90" s="36">
        <f t="shared" si="206"/>
        <v>0</v>
      </c>
      <c r="AI90" s="36">
        <f t="shared" si="207"/>
        <v>0</v>
      </c>
      <c r="AJ90" s="36">
        <f t="shared" si="208"/>
        <v>0</v>
      </c>
      <c r="AK90" s="36">
        <v>0</v>
      </c>
      <c r="AL90" s="36">
        <v>0</v>
      </c>
      <c r="AM90" s="36">
        <v>0</v>
      </c>
      <c r="AN90" s="36">
        <v>0</v>
      </c>
      <c r="AO90" s="36">
        <f t="shared" si="210"/>
        <v>0</v>
      </c>
      <c r="AP90" s="36">
        <v>0</v>
      </c>
      <c r="AQ90" s="43">
        <v>0</v>
      </c>
      <c r="AR90" s="36">
        <v>0</v>
      </c>
      <c r="AS90" s="36">
        <v>0</v>
      </c>
      <c r="AT90" s="36">
        <f t="shared" si="211"/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f t="shared" si="212"/>
        <v>0</v>
      </c>
      <c r="AZ90" s="36">
        <v>0</v>
      </c>
      <c r="BA90" s="36">
        <v>0</v>
      </c>
      <c r="BB90" s="36">
        <v>0</v>
      </c>
      <c r="BC90" s="36">
        <v>0</v>
      </c>
    </row>
    <row r="91" spans="1:1024" ht="38.25" x14ac:dyDescent="0.2">
      <c r="A91" s="20" t="s">
        <v>117</v>
      </c>
      <c r="B91" s="17" t="s">
        <v>118</v>
      </c>
      <c r="C91" s="17" t="s">
        <v>78</v>
      </c>
      <c r="D91" s="36">
        <f t="shared" si="192"/>
        <v>0</v>
      </c>
      <c r="E91" s="36">
        <f t="shared" si="193"/>
        <v>0</v>
      </c>
      <c r="F91" s="36">
        <f t="shared" si="194"/>
        <v>0</v>
      </c>
      <c r="G91" s="36">
        <f t="shared" si="195"/>
        <v>0</v>
      </c>
      <c r="H91" s="36">
        <f t="shared" si="196"/>
        <v>0</v>
      </c>
      <c r="I91" s="36">
        <f t="shared" si="197"/>
        <v>0</v>
      </c>
      <c r="J91" s="36">
        <f t="shared" ref="J91" si="231">SUM(J92:J97)</f>
        <v>0</v>
      </c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>
        <f t="shared" ref="X91" si="232">SUM(X92:X97)</f>
        <v>0</v>
      </c>
      <c r="Y91" s="36">
        <f t="shared" si="201"/>
        <v>0</v>
      </c>
      <c r="Z91" s="36"/>
      <c r="AA91" s="36"/>
      <c r="AB91" s="36"/>
      <c r="AC91" s="36"/>
      <c r="AD91" s="36">
        <f t="shared" si="202"/>
        <v>0</v>
      </c>
      <c r="AE91" s="36">
        <f t="shared" si="203"/>
        <v>0</v>
      </c>
      <c r="AF91" s="36">
        <f t="shared" si="204"/>
        <v>0</v>
      </c>
      <c r="AG91" s="36">
        <f t="shared" si="205"/>
        <v>0</v>
      </c>
      <c r="AH91" s="36">
        <f t="shared" si="206"/>
        <v>0</v>
      </c>
      <c r="AI91" s="36">
        <f t="shared" si="207"/>
        <v>0</v>
      </c>
      <c r="AJ91" s="36">
        <f t="shared" si="208"/>
        <v>0</v>
      </c>
      <c r="AK91" s="36"/>
      <c r="AL91" s="36"/>
      <c r="AM91" s="36"/>
      <c r="AN91" s="36"/>
      <c r="AO91" s="36">
        <f t="shared" si="210"/>
        <v>0</v>
      </c>
      <c r="AP91" s="36"/>
      <c r="AQ91" s="43"/>
      <c r="AR91" s="36"/>
      <c r="AS91" s="36"/>
      <c r="AT91" s="36">
        <f t="shared" si="211"/>
        <v>0</v>
      </c>
      <c r="AU91" s="36"/>
      <c r="AV91" s="36"/>
      <c r="AW91" s="36"/>
      <c r="AX91" s="36"/>
      <c r="AY91" s="36">
        <f t="shared" si="212"/>
        <v>0</v>
      </c>
      <c r="AZ91" s="36"/>
      <c r="BA91" s="36"/>
      <c r="BB91" s="36"/>
      <c r="BC91" s="36"/>
    </row>
    <row r="92" spans="1:1024" s="38" customFormat="1" ht="25.5" x14ac:dyDescent="0.2">
      <c r="A92" s="20" t="s">
        <v>119</v>
      </c>
      <c r="B92" s="17" t="s">
        <v>120</v>
      </c>
      <c r="C92" s="17" t="s">
        <v>78</v>
      </c>
      <c r="D92" s="42">
        <f t="shared" si="192"/>
        <v>0</v>
      </c>
      <c r="E92" s="42">
        <f t="shared" si="193"/>
        <v>0</v>
      </c>
      <c r="F92" s="42">
        <f t="shared" si="194"/>
        <v>0</v>
      </c>
      <c r="G92" s="42">
        <f t="shared" si="195"/>
        <v>0</v>
      </c>
      <c r="H92" s="42">
        <f t="shared" si="196"/>
        <v>0</v>
      </c>
      <c r="I92" s="42">
        <f t="shared" si="197"/>
        <v>0</v>
      </c>
      <c r="J92" s="42">
        <f t="shared" ref="J92" si="233">SUM(J93:J98)</f>
        <v>0</v>
      </c>
      <c r="K92" s="42">
        <f t="shared" ref="K92:AC92" si="234">SUM(K93,K94,K96)</f>
        <v>0</v>
      </c>
      <c r="L92" s="42">
        <f t="shared" si="234"/>
        <v>0</v>
      </c>
      <c r="M92" s="42">
        <f t="shared" si="234"/>
        <v>0</v>
      </c>
      <c r="N92" s="42">
        <f t="shared" si="234"/>
        <v>0</v>
      </c>
      <c r="O92" s="42">
        <f t="shared" si="234"/>
        <v>0</v>
      </c>
      <c r="P92" s="42">
        <f t="shared" si="234"/>
        <v>0</v>
      </c>
      <c r="Q92" s="42">
        <f t="shared" si="234"/>
        <v>0</v>
      </c>
      <c r="R92" s="42">
        <f t="shared" si="234"/>
        <v>0</v>
      </c>
      <c r="S92" s="42">
        <f t="shared" si="234"/>
        <v>0</v>
      </c>
      <c r="T92" s="42">
        <f t="shared" si="234"/>
        <v>0</v>
      </c>
      <c r="U92" s="42">
        <f t="shared" si="234"/>
        <v>0</v>
      </c>
      <c r="V92" s="42">
        <f t="shared" si="234"/>
        <v>0</v>
      </c>
      <c r="W92" s="42">
        <f t="shared" si="234"/>
        <v>0</v>
      </c>
      <c r="X92" s="42">
        <f t="shared" ref="X92" si="235">SUM(X93:X98)</f>
        <v>0</v>
      </c>
      <c r="Y92" s="42">
        <f t="shared" si="201"/>
        <v>0</v>
      </c>
      <c r="Z92" s="42"/>
      <c r="AA92" s="42"/>
      <c r="AB92" s="42">
        <f t="shared" si="234"/>
        <v>0</v>
      </c>
      <c r="AC92" s="42">
        <f t="shared" si="234"/>
        <v>0</v>
      </c>
      <c r="AD92" s="42">
        <f t="shared" si="202"/>
        <v>0</v>
      </c>
      <c r="AE92" s="42">
        <f t="shared" si="203"/>
        <v>0</v>
      </c>
      <c r="AF92" s="42">
        <f t="shared" si="204"/>
        <v>0</v>
      </c>
      <c r="AG92" s="42">
        <f t="shared" si="205"/>
        <v>0</v>
      </c>
      <c r="AH92" s="42">
        <f t="shared" si="206"/>
        <v>0</v>
      </c>
      <c r="AI92" s="42">
        <f t="shared" si="207"/>
        <v>0</v>
      </c>
      <c r="AJ92" s="42">
        <f t="shared" si="208"/>
        <v>0</v>
      </c>
      <c r="AK92" s="42">
        <f t="shared" ref="AK92:BC92" si="236">SUM(AK93,AK94,AK96)</f>
        <v>0</v>
      </c>
      <c r="AL92" s="42">
        <f t="shared" si="236"/>
        <v>0</v>
      </c>
      <c r="AM92" s="42">
        <f t="shared" si="236"/>
        <v>0</v>
      </c>
      <c r="AN92" s="42">
        <f t="shared" si="236"/>
        <v>0</v>
      </c>
      <c r="AO92" s="42">
        <f t="shared" si="210"/>
        <v>0</v>
      </c>
      <c r="AP92" s="42">
        <f t="shared" si="236"/>
        <v>0</v>
      </c>
      <c r="AQ92" s="42">
        <f t="shared" si="236"/>
        <v>0</v>
      </c>
      <c r="AR92" s="42">
        <f t="shared" si="236"/>
        <v>0</v>
      </c>
      <c r="AS92" s="42">
        <f t="shared" si="236"/>
        <v>0</v>
      </c>
      <c r="AT92" s="42">
        <f t="shared" si="211"/>
        <v>0</v>
      </c>
      <c r="AU92" s="42">
        <f t="shared" si="236"/>
        <v>0</v>
      </c>
      <c r="AV92" s="42">
        <f t="shared" si="236"/>
        <v>0</v>
      </c>
      <c r="AW92" s="42">
        <f t="shared" si="236"/>
        <v>0</v>
      </c>
      <c r="AX92" s="42">
        <f t="shared" si="236"/>
        <v>0</v>
      </c>
      <c r="AY92" s="42">
        <f t="shared" si="212"/>
        <v>0</v>
      </c>
      <c r="AZ92" s="42">
        <f t="shared" si="236"/>
        <v>0</v>
      </c>
      <c r="BA92" s="42">
        <f t="shared" si="236"/>
        <v>0</v>
      </c>
      <c r="BB92" s="42">
        <f t="shared" si="236"/>
        <v>0</v>
      </c>
      <c r="BC92" s="42">
        <f t="shared" si="236"/>
        <v>0</v>
      </c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7"/>
      <c r="NV92" s="37"/>
      <c r="NW92" s="37"/>
      <c r="NX92" s="37"/>
      <c r="NY92" s="37"/>
      <c r="NZ92" s="37"/>
      <c r="OA92" s="37"/>
      <c r="OB92" s="37"/>
      <c r="OC92" s="37"/>
      <c r="OD92" s="37"/>
      <c r="OE92" s="37"/>
      <c r="OF92" s="37"/>
      <c r="OG92" s="37"/>
      <c r="OH92" s="37"/>
      <c r="OI92" s="37"/>
      <c r="OJ92" s="37"/>
      <c r="OK92" s="37"/>
      <c r="OL92" s="37"/>
      <c r="OM92" s="37"/>
      <c r="ON92" s="37"/>
      <c r="OO92" s="37"/>
      <c r="OP92" s="37"/>
      <c r="OQ92" s="37"/>
      <c r="OR92" s="37"/>
      <c r="OS92" s="37"/>
      <c r="OT92" s="37"/>
      <c r="OU92" s="37"/>
      <c r="OV92" s="37"/>
      <c r="OW92" s="37"/>
      <c r="OX92" s="37"/>
      <c r="OY92" s="37"/>
      <c r="OZ92" s="37"/>
      <c r="PA92" s="37"/>
      <c r="PB92" s="37"/>
      <c r="PC92" s="37"/>
      <c r="PD92" s="37"/>
      <c r="PE92" s="37"/>
      <c r="PF92" s="37"/>
      <c r="PG92" s="37"/>
      <c r="PH92" s="37"/>
      <c r="PI92" s="37"/>
      <c r="PJ92" s="37"/>
      <c r="PK92" s="37"/>
      <c r="PL92" s="37"/>
      <c r="PM92" s="37"/>
      <c r="PN92" s="37"/>
      <c r="PO92" s="37"/>
      <c r="PP92" s="37"/>
      <c r="PQ92" s="37"/>
      <c r="PR92" s="37"/>
      <c r="PS92" s="37"/>
      <c r="PT92" s="37"/>
      <c r="PU92" s="37"/>
      <c r="PV92" s="37"/>
      <c r="PW92" s="37"/>
      <c r="PX92" s="37"/>
      <c r="PY92" s="37"/>
      <c r="PZ92" s="37"/>
      <c r="QA92" s="37"/>
      <c r="QB92" s="37"/>
      <c r="QC92" s="37"/>
      <c r="QD92" s="37"/>
      <c r="QE92" s="37"/>
      <c r="QF92" s="37"/>
      <c r="QG92" s="37"/>
      <c r="QH92" s="37"/>
      <c r="QI92" s="37"/>
      <c r="QJ92" s="37"/>
      <c r="QK92" s="37"/>
      <c r="QL92" s="37"/>
      <c r="QM92" s="37"/>
      <c r="QN92" s="37"/>
      <c r="QO92" s="37"/>
      <c r="QP92" s="37"/>
      <c r="QQ92" s="37"/>
      <c r="QR92" s="37"/>
      <c r="QS92" s="37"/>
      <c r="QT92" s="37"/>
      <c r="QU92" s="37"/>
      <c r="QV92" s="37"/>
      <c r="QW92" s="37"/>
      <c r="QX92" s="37"/>
      <c r="QY92" s="37"/>
      <c r="QZ92" s="37"/>
      <c r="RA92" s="37"/>
      <c r="RB92" s="37"/>
      <c r="RC92" s="37"/>
      <c r="RD92" s="37"/>
      <c r="RE92" s="37"/>
      <c r="RF92" s="37"/>
      <c r="RG92" s="37"/>
      <c r="RH92" s="37"/>
      <c r="RI92" s="37"/>
      <c r="RJ92" s="37"/>
      <c r="RK92" s="37"/>
      <c r="RL92" s="37"/>
      <c r="RM92" s="37"/>
      <c r="RN92" s="37"/>
      <c r="RO92" s="37"/>
      <c r="RP92" s="37"/>
      <c r="RQ92" s="37"/>
      <c r="RR92" s="37"/>
      <c r="RS92" s="37"/>
      <c r="RT92" s="37"/>
      <c r="RU92" s="37"/>
      <c r="RV92" s="37"/>
      <c r="RW92" s="37"/>
      <c r="RX92" s="37"/>
      <c r="RY92" s="37"/>
      <c r="RZ92" s="37"/>
      <c r="SA92" s="37"/>
      <c r="SB92" s="37"/>
      <c r="SC92" s="37"/>
      <c r="SD92" s="37"/>
      <c r="SE92" s="37"/>
      <c r="SF92" s="37"/>
      <c r="SG92" s="37"/>
      <c r="SH92" s="37"/>
      <c r="SI92" s="37"/>
      <c r="SJ92" s="37"/>
      <c r="SK92" s="37"/>
      <c r="SL92" s="37"/>
      <c r="SM92" s="37"/>
      <c r="SN92" s="37"/>
      <c r="SO92" s="37"/>
      <c r="SP92" s="37"/>
      <c r="SQ92" s="37"/>
      <c r="SR92" s="37"/>
      <c r="SS92" s="37"/>
      <c r="ST92" s="37"/>
      <c r="SU92" s="37"/>
      <c r="SV92" s="37"/>
      <c r="SW92" s="37"/>
      <c r="SX92" s="37"/>
      <c r="SY92" s="37"/>
      <c r="SZ92" s="37"/>
      <c r="TA92" s="37"/>
      <c r="TB92" s="37"/>
      <c r="TC92" s="37"/>
      <c r="TD92" s="37"/>
      <c r="TE92" s="37"/>
      <c r="TF92" s="37"/>
      <c r="TG92" s="37"/>
      <c r="TH92" s="37"/>
      <c r="TI92" s="37"/>
      <c r="TJ92" s="37"/>
      <c r="TK92" s="37"/>
      <c r="TL92" s="37"/>
      <c r="TM92" s="37"/>
      <c r="TN92" s="37"/>
      <c r="TO92" s="37"/>
      <c r="TP92" s="37"/>
      <c r="TQ92" s="37"/>
      <c r="TR92" s="37"/>
      <c r="TS92" s="37"/>
      <c r="TT92" s="37"/>
      <c r="TU92" s="37"/>
      <c r="TV92" s="37"/>
      <c r="TW92" s="37"/>
      <c r="TX92" s="37"/>
      <c r="TY92" s="37"/>
      <c r="TZ92" s="37"/>
      <c r="UA92" s="37"/>
      <c r="UB92" s="37"/>
      <c r="UC92" s="37"/>
      <c r="UD92" s="37"/>
      <c r="UE92" s="37"/>
      <c r="UF92" s="37"/>
      <c r="UG92" s="37"/>
      <c r="UH92" s="37"/>
      <c r="UI92" s="37"/>
      <c r="UJ92" s="37"/>
      <c r="UK92" s="37"/>
      <c r="UL92" s="37"/>
      <c r="UM92" s="37"/>
      <c r="UN92" s="37"/>
      <c r="UO92" s="37"/>
      <c r="UP92" s="37"/>
      <c r="UQ92" s="37"/>
      <c r="UR92" s="37"/>
      <c r="US92" s="37"/>
      <c r="UT92" s="37"/>
      <c r="UU92" s="37"/>
      <c r="UV92" s="37"/>
      <c r="UW92" s="37"/>
      <c r="UX92" s="37"/>
      <c r="UY92" s="37"/>
      <c r="UZ92" s="37"/>
      <c r="VA92" s="37"/>
      <c r="VB92" s="37"/>
      <c r="VC92" s="37"/>
      <c r="VD92" s="37"/>
      <c r="VE92" s="37"/>
      <c r="VF92" s="37"/>
      <c r="VG92" s="37"/>
      <c r="VH92" s="37"/>
      <c r="VI92" s="37"/>
      <c r="VJ92" s="37"/>
      <c r="VK92" s="37"/>
      <c r="VL92" s="37"/>
      <c r="VM92" s="37"/>
      <c r="VN92" s="37"/>
      <c r="VO92" s="37"/>
      <c r="VP92" s="37"/>
      <c r="VQ92" s="37"/>
      <c r="VR92" s="37"/>
      <c r="VS92" s="37"/>
      <c r="VT92" s="37"/>
      <c r="VU92" s="37"/>
      <c r="VV92" s="37"/>
      <c r="VW92" s="37"/>
      <c r="VX92" s="37"/>
      <c r="VY92" s="37"/>
      <c r="VZ92" s="37"/>
      <c r="WA92" s="37"/>
      <c r="WB92" s="37"/>
      <c r="WC92" s="37"/>
      <c r="WD92" s="37"/>
      <c r="WE92" s="37"/>
      <c r="WF92" s="37"/>
      <c r="WG92" s="37"/>
      <c r="WH92" s="37"/>
      <c r="WI92" s="37"/>
      <c r="WJ92" s="37"/>
      <c r="WK92" s="37"/>
      <c r="WL92" s="37"/>
      <c r="WM92" s="37"/>
      <c r="WN92" s="37"/>
      <c r="WO92" s="37"/>
      <c r="WP92" s="37"/>
      <c r="WQ92" s="37"/>
      <c r="WR92" s="37"/>
      <c r="WS92" s="37"/>
      <c r="WT92" s="37"/>
      <c r="WU92" s="37"/>
      <c r="WV92" s="37"/>
      <c r="WW92" s="37"/>
      <c r="WX92" s="37"/>
      <c r="WY92" s="37"/>
      <c r="WZ92" s="37"/>
      <c r="XA92" s="37"/>
      <c r="XB92" s="37"/>
      <c r="XC92" s="37"/>
      <c r="XD92" s="37"/>
      <c r="XE92" s="37"/>
      <c r="XF92" s="37"/>
      <c r="XG92" s="37"/>
      <c r="XH92" s="37"/>
      <c r="XI92" s="37"/>
      <c r="XJ92" s="37"/>
      <c r="XK92" s="37"/>
      <c r="XL92" s="37"/>
      <c r="XM92" s="37"/>
      <c r="XN92" s="37"/>
      <c r="XO92" s="37"/>
      <c r="XP92" s="37"/>
      <c r="XQ92" s="37"/>
      <c r="XR92" s="37"/>
      <c r="XS92" s="37"/>
      <c r="XT92" s="37"/>
      <c r="XU92" s="37"/>
      <c r="XV92" s="37"/>
      <c r="XW92" s="37"/>
      <c r="XX92" s="37"/>
      <c r="XY92" s="37"/>
      <c r="XZ92" s="37"/>
      <c r="YA92" s="37"/>
      <c r="YB92" s="37"/>
      <c r="YC92" s="37"/>
      <c r="YD92" s="37"/>
      <c r="YE92" s="37"/>
      <c r="YF92" s="37"/>
      <c r="YG92" s="37"/>
      <c r="YH92" s="37"/>
      <c r="YI92" s="37"/>
      <c r="YJ92" s="37"/>
      <c r="YK92" s="37"/>
      <c r="YL92" s="37"/>
      <c r="YM92" s="37"/>
      <c r="YN92" s="37"/>
      <c r="YO92" s="37"/>
      <c r="YP92" s="37"/>
      <c r="YQ92" s="37"/>
      <c r="YR92" s="37"/>
      <c r="YS92" s="37"/>
      <c r="YT92" s="37"/>
      <c r="YU92" s="37"/>
      <c r="YV92" s="37"/>
      <c r="YW92" s="37"/>
      <c r="YX92" s="37"/>
      <c r="YY92" s="37"/>
      <c r="YZ92" s="37"/>
      <c r="ZA92" s="37"/>
      <c r="ZB92" s="37"/>
      <c r="ZC92" s="37"/>
      <c r="ZD92" s="37"/>
      <c r="ZE92" s="37"/>
      <c r="ZF92" s="37"/>
      <c r="ZG92" s="37"/>
      <c r="ZH92" s="37"/>
      <c r="ZI92" s="37"/>
      <c r="ZJ92" s="37"/>
      <c r="ZK92" s="37"/>
      <c r="ZL92" s="37"/>
      <c r="ZM92" s="37"/>
      <c r="ZN92" s="37"/>
      <c r="ZO92" s="37"/>
      <c r="ZP92" s="37"/>
      <c r="ZQ92" s="37"/>
      <c r="ZR92" s="37"/>
      <c r="ZS92" s="37"/>
      <c r="ZT92" s="37"/>
      <c r="ZU92" s="37"/>
      <c r="ZV92" s="37"/>
      <c r="ZW92" s="37"/>
      <c r="ZX92" s="37"/>
      <c r="ZY92" s="37"/>
      <c r="ZZ92" s="37"/>
      <c r="AAA92" s="37"/>
      <c r="AAB92" s="37"/>
      <c r="AAC92" s="37"/>
      <c r="AAD92" s="37"/>
      <c r="AAE92" s="37"/>
      <c r="AAF92" s="37"/>
      <c r="AAG92" s="37"/>
      <c r="AAH92" s="37"/>
      <c r="AAI92" s="37"/>
      <c r="AAJ92" s="37"/>
      <c r="AAK92" s="37"/>
      <c r="AAL92" s="37"/>
      <c r="AAM92" s="37"/>
      <c r="AAN92" s="37"/>
      <c r="AAO92" s="37"/>
      <c r="AAP92" s="37"/>
      <c r="AAQ92" s="37"/>
      <c r="AAR92" s="37"/>
      <c r="AAS92" s="37"/>
      <c r="AAT92" s="37"/>
      <c r="AAU92" s="37"/>
      <c r="AAV92" s="37"/>
      <c r="AAW92" s="37"/>
      <c r="AAX92" s="37"/>
      <c r="AAY92" s="37"/>
      <c r="AAZ92" s="37"/>
      <c r="ABA92" s="37"/>
      <c r="ABB92" s="37"/>
      <c r="ABC92" s="37"/>
      <c r="ABD92" s="37"/>
      <c r="ABE92" s="37"/>
      <c r="ABF92" s="37"/>
      <c r="ABG92" s="37"/>
      <c r="ABH92" s="37"/>
      <c r="ABI92" s="37"/>
      <c r="ABJ92" s="37"/>
      <c r="ABK92" s="37"/>
      <c r="ABL92" s="37"/>
      <c r="ABM92" s="37"/>
      <c r="ABN92" s="37"/>
      <c r="ABO92" s="37"/>
      <c r="ABP92" s="37"/>
      <c r="ABQ92" s="37"/>
      <c r="ABR92" s="37"/>
      <c r="ABS92" s="37"/>
      <c r="ABT92" s="37"/>
      <c r="ABU92" s="37"/>
      <c r="ABV92" s="37"/>
      <c r="ABW92" s="37"/>
      <c r="ABX92" s="37"/>
      <c r="ABY92" s="37"/>
      <c r="ABZ92" s="37"/>
      <c r="ACA92" s="37"/>
      <c r="ACB92" s="37"/>
      <c r="ACC92" s="37"/>
      <c r="ACD92" s="37"/>
      <c r="ACE92" s="37"/>
      <c r="ACF92" s="37"/>
      <c r="ACG92" s="37"/>
      <c r="ACH92" s="37"/>
      <c r="ACI92" s="37"/>
      <c r="ACJ92" s="37"/>
      <c r="ACK92" s="37"/>
      <c r="ACL92" s="37"/>
      <c r="ACM92" s="37"/>
      <c r="ACN92" s="37"/>
      <c r="ACO92" s="37"/>
      <c r="ACP92" s="37"/>
      <c r="ACQ92" s="37"/>
      <c r="ACR92" s="37"/>
      <c r="ACS92" s="37"/>
      <c r="ACT92" s="37"/>
      <c r="ACU92" s="37"/>
      <c r="ACV92" s="37"/>
      <c r="ACW92" s="37"/>
      <c r="ACX92" s="37"/>
      <c r="ACY92" s="37"/>
      <c r="ACZ92" s="37"/>
      <c r="ADA92" s="37"/>
      <c r="ADB92" s="37"/>
      <c r="ADC92" s="37"/>
      <c r="ADD92" s="37"/>
      <c r="ADE92" s="37"/>
      <c r="ADF92" s="37"/>
      <c r="ADG92" s="37"/>
      <c r="ADH92" s="37"/>
      <c r="ADI92" s="37"/>
      <c r="ADJ92" s="37"/>
      <c r="ADK92" s="37"/>
      <c r="ADL92" s="37"/>
      <c r="ADM92" s="37"/>
      <c r="ADN92" s="37"/>
      <c r="ADO92" s="37"/>
      <c r="ADP92" s="37"/>
      <c r="ADQ92" s="37"/>
      <c r="ADR92" s="37"/>
      <c r="ADS92" s="37"/>
      <c r="ADT92" s="37"/>
      <c r="ADU92" s="37"/>
      <c r="ADV92" s="37"/>
      <c r="ADW92" s="37"/>
      <c r="ADX92" s="37"/>
      <c r="ADY92" s="37"/>
      <c r="ADZ92" s="37"/>
      <c r="AEA92" s="37"/>
      <c r="AEB92" s="37"/>
      <c r="AEC92" s="37"/>
      <c r="AED92" s="37"/>
      <c r="AEE92" s="37"/>
      <c r="AEF92" s="37"/>
      <c r="AEG92" s="37"/>
      <c r="AEH92" s="37"/>
      <c r="AEI92" s="37"/>
      <c r="AEJ92" s="37"/>
      <c r="AEK92" s="37"/>
      <c r="AEL92" s="37"/>
      <c r="AEM92" s="37"/>
      <c r="AEN92" s="37"/>
      <c r="AEO92" s="37"/>
      <c r="AEP92" s="37"/>
      <c r="AEQ92" s="37"/>
      <c r="AER92" s="37"/>
      <c r="AES92" s="37"/>
      <c r="AET92" s="37"/>
      <c r="AEU92" s="37"/>
      <c r="AEV92" s="37"/>
      <c r="AEW92" s="37"/>
      <c r="AEX92" s="37"/>
      <c r="AEY92" s="37"/>
      <c r="AEZ92" s="37"/>
      <c r="AFA92" s="37"/>
      <c r="AFB92" s="37"/>
      <c r="AFC92" s="37"/>
      <c r="AFD92" s="37"/>
      <c r="AFE92" s="37"/>
      <c r="AFF92" s="37"/>
      <c r="AFG92" s="37"/>
      <c r="AFH92" s="37"/>
      <c r="AFI92" s="37"/>
      <c r="AFJ92" s="37"/>
      <c r="AFK92" s="37"/>
      <c r="AFL92" s="37"/>
      <c r="AFM92" s="37"/>
      <c r="AFN92" s="37"/>
      <c r="AFO92" s="37"/>
      <c r="AFP92" s="37"/>
      <c r="AFQ92" s="37"/>
      <c r="AFR92" s="37"/>
      <c r="AFS92" s="37"/>
      <c r="AFT92" s="37"/>
      <c r="AFU92" s="37"/>
      <c r="AFV92" s="37"/>
      <c r="AFW92" s="37"/>
      <c r="AFX92" s="37"/>
      <c r="AFY92" s="37"/>
      <c r="AFZ92" s="37"/>
      <c r="AGA92" s="37"/>
      <c r="AGB92" s="37"/>
      <c r="AGC92" s="37"/>
      <c r="AGD92" s="37"/>
      <c r="AGE92" s="37"/>
      <c r="AGF92" s="37"/>
      <c r="AGG92" s="37"/>
      <c r="AGH92" s="37"/>
      <c r="AGI92" s="37"/>
      <c r="AGJ92" s="37"/>
      <c r="AGK92" s="37"/>
      <c r="AGL92" s="37"/>
      <c r="AGM92" s="37"/>
      <c r="AGN92" s="37"/>
      <c r="AGO92" s="37"/>
      <c r="AGP92" s="37"/>
      <c r="AGQ92" s="37"/>
      <c r="AGR92" s="37"/>
      <c r="AGS92" s="37"/>
      <c r="AGT92" s="37"/>
      <c r="AGU92" s="37"/>
      <c r="AGV92" s="37"/>
      <c r="AGW92" s="37"/>
      <c r="AGX92" s="37"/>
      <c r="AGY92" s="37"/>
      <c r="AGZ92" s="37"/>
      <c r="AHA92" s="37"/>
      <c r="AHB92" s="37"/>
      <c r="AHC92" s="37"/>
      <c r="AHD92" s="37"/>
      <c r="AHE92" s="37"/>
      <c r="AHF92" s="37"/>
      <c r="AHG92" s="37"/>
      <c r="AHH92" s="37"/>
      <c r="AHI92" s="37"/>
      <c r="AHJ92" s="37"/>
      <c r="AHK92" s="37"/>
      <c r="AHL92" s="37"/>
      <c r="AHM92" s="37"/>
      <c r="AHN92" s="37"/>
      <c r="AHO92" s="37"/>
      <c r="AHP92" s="37"/>
      <c r="AHQ92" s="37"/>
      <c r="AHR92" s="37"/>
      <c r="AHS92" s="37"/>
      <c r="AHT92" s="37"/>
      <c r="AHU92" s="37"/>
      <c r="AHV92" s="37"/>
      <c r="AHW92" s="37"/>
      <c r="AHX92" s="37"/>
      <c r="AHY92" s="37"/>
      <c r="AHZ92" s="37"/>
      <c r="AIA92" s="37"/>
      <c r="AIB92" s="37"/>
      <c r="AIC92" s="37"/>
      <c r="AID92" s="37"/>
      <c r="AIE92" s="37"/>
      <c r="AIF92" s="37"/>
      <c r="AIG92" s="37"/>
      <c r="AIH92" s="37"/>
      <c r="AII92" s="37"/>
      <c r="AIJ92" s="37"/>
      <c r="AIK92" s="37"/>
      <c r="AIL92" s="37"/>
      <c r="AIM92" s="37"/>
      <c r="AIN92" s="37"/>
      <c r="AIO92" s="37"/>
      <c r="AIP92" s="37"/>
      <c r="AIQ92" s="37"/>
      <c r="AIR92" s="37"/>
      <c r="AIS92" s="37"/>
      <c r="AIT92" s="37"/>
      <c r="AIU92" s="37"/>
      <c r="AIV92" s="37"/>
      <c r="AIW92" s="37"/>
      <c r="AIX92" s="37"/>
      <c r="AIY92" s="37"/>
      <c r="AIZ92" s="37"/>
      <c r="AJA92" s="37"/>
      <c r="AJB92" s="37"/>
      <c r="AJC92" s="37"/>
      <c r="AJD92" s="37"/>
      <c r="AJE92" s="37"/>
      <c r="AJF92" s="37"/>
      <c r="AJG92" s="37"/>
      <c r="AJH92" s="37"/>
      <c r="AJI92" s="37"/>
      <c r="AJJ92" s="37"/>
      <c r="AJK92" s="37"/>
      <c r="AJL92" s="37"/>
      <c r="AJM92" s="37"/>
      <c r="AJN92" s="37"/>
      <c r="AJO92" s="37"/>
      <c r="AJP92" s="37"/>
      <c r="AJQ92" s="37"/>
      <c r="AJR92" s="37"/>
      <c r="AJS92" s="37"/>
      <c r="AJT92" s="37"/>
      <c r="AJU92" s="37"/>
      <c r="AJV92" s="37"/>
      <c r="AJW92" s="37"/>
      <c r="AJX92" s="37"/>
      <c r="AJY92" s="37"/>
      <c r="AJZ92" s="37"/>
      <c r="AKA92" s="37"/>
      <c r="AKB92" s="37"/>
      <c r="AKC92" s="37"/>
      <c r="AKD92" s="37"/>
      <c r="AKE92" s="37"/>
      <c r="AKF92" s="37"/>
      <c r="AKG92" s="37"/>
      <c r="AKH92" s="37"/>
      <c r="AKI92" s="37"/>
      <c r="AKJ92" s="37"/>
      <c r="AKK92" s="37"/>
      <c r="AKL92" s="37"/>
      <c r="AKM92" s="37"/>
      <c r="AKN92" s="37"/>
      <c r="AKO92" s="37"/>
      <c r="AKP92" s="37"/>
      <c r="AKQ92" s="37"/>
      <c r="AKR92" s="37"/>
      <c r="AKS92" s="37"/>
      <c r="AKT92" s="37"/>
      <c r="AKU92" s="37"/>
      <c r="AKV92" s="37"/>
      <c r="AKW92" s="37"/>
      <c r="AKX92" s="37"/>
      <c r="AKY92" s="37"/>
      <c r="AKZ92" s="37"/>
      <c r="ALA92" s="37"/>
      <c r="ALB92" s="37"/>
      <c r="ALC92" s="37"/>
      <c r="ALD92" s="37"/>
      <c r="ALE92" s="37"/>
      <c r="ALF92" s="37"/>
      <c r="ALG92" s="37"/>
      <c r="ALH92" s="37"/>
      <c r="ALI92" s="37"/>
      <c r="ALJ92" s="37"/>
      <c r="ALK92" s="37"/>
      <c r="ALL92" s="37"/>
      <c r="ALM92" s="37"/>
      <c r="ALN92" s="37"/>
      <c r="ALO92" s="37"/>
      <c r="ALP92" s="37"/>
      <c r="ALQ92" s="37"/>
      <c r="ALR92" s="37"/>
      <c r="ALS92" s="37"/>
      <c r="ALT92" s="37"/>
      <c r="ALU92" s="37"/>
      <c r="ALV92" s="37"/>
      <c r="ALW92" s="37"/>
      <c r="ALX92" s="37"/>
      <c r="ALY92" s="37"/>
      <c r="ALZ92" s="37"/>
      <c r="AMA92" s="37"/>
      <c r="AMB92" s="37"/>
      <c r="AMC92" s="37"/>
      <c r="AMD92" s="37"/>
      <c r="AME92" s="37"/>
      <c r="AMF92" s="37"/>
      <c r="AMG92" s="37"/>
      <c r="AMH92" s="37"/>
      <c r="AMI92" s="37"/>
      <c r="AMJ92" s="37"/>
    </row>
    <row r="93" spans="1:1024" ht="76.5" x14ac:dyDescent="0.2">
      <c r="A93" s="23" t="s">
        <v>119</v>
      </c>
      <c r="B93" s="25" t="s">
        <v>223</v>
      </c>
      <c r="C93" s="25" t="s">
        <v>224</v>
      </c>
      <c r="D93" s="36">
        <f t="shared" si="192"/>
        <v>7.1999999999999993</v>
      </c>
      <c r="E93" s="36">
        <f t="shared" si="193"/>
        <v>7.1999999999999993</v>
      </c>
      <c r="F93" s="36">
        <f t="shared" si="194"/>
        <v>0</v>
      </c>
      <c r="G93" s="36">
        <f t="shared" si="195"/>
        <v>7.1999999999999993</v>
      </c>
      <c r="H93" s="36">
        <f t="shared" si="196"/>
        <v>0</v>
      </c>
      <c r="I93" s="36">
        <f t="shared" si="197"/>
        <v>0</v>
      </c>
      <c r="J93" s="36">
        <f t="shared" ref="J93" si="237">SUM(J94:J99)</f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f t="shared" ref="X93" si="238">SUM(X94:X99)</f>
        <v>0</v>
      </c>
      <c r="Y93" s="36">
        <f t="shared" si="201"/>
        <v>7.1999999999999993</v>
      </c>
      <c r="Z93" s="36">
        <v>0</v>
      </c>
      <c r="AA93" s="36">
        <v>7.1999999999999993</v>
      </c>
      <c r="AB93" s="36">
        <v>0</v>
      </c>
      <c r="AC93" s="36">
        <v>0</v>
      </c>
      <c r="AD93" s="36">
        <f t="shared" si="202"/>
        <v>0</v>
      </c>
      <c r="AE93" s="36">
        <f t="shared" si="203"/>
        <v>0</v>
      </c>
      <c r="AF93" s="36">
        <f t="shared" si="204"/>
        <v>0</v>
      </c>
      <c r="AG93" s="36">
        <f t="shared" si="205"/>
        <v>0</v>
      </c>
      <c r="AH93" s="36">
        <f t="shared" si="206"/>
        <v>0</v>
      </c>
      <c r="AI93" s="36">
        <f t="shared" si="207"/>
        <v>0</v>
      </c>
      <c r="AJ93" s="36">
        <f t="shared" si="208"/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f t="shared" si="210"/>
        <v>0</v>
      </c>
      <c r="AP93" s="36">
        <v>0</v>
      </c>
      <c r="AQ93" s="43">
        <v>0</v>
      </c>
      <c r="AR93" s="36">
        <v>0</v>
      </c>
      <c r="AS93" s="36">
        <v>0</v>
      </c>
      <c r="AT93" s="36">
        <f t="shared" si="211"/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f t="shared" si="212"/>
        <v>0</v>
      </c>
      <c r="AZ93" s="36">
        <v>0</v>
      </c>
      <c r="BA93" s="36">
        <v>0</v>
      </c>
      <c r="BB93" s="36">
        <v>0</v>
      </c>
      <c r="BC93" s="36">
        <v>0</v>
      </c>
    </row>
    <row r="94" spans="1:1024" s="38" customFormat="1" ht="25.5" x14ac:dyDescent="0.2">
      <c r="A94" s="20" t="s">
        <v>225</v>
      </c>
      <c r="B94" s="17" t="s">
        <v>133</v>
      </c>
      <c r="C94" s="17" t="s">
        <v>78</v>
      </c>
      <c r="D94" s="42">
        <f t="shared" si="192"/>
        <v>44.518603835999997</v>
      </c>
      <c r="E94" s="42">
        <f t="shared" si="193"/>
        <v>44.518603835999997</v>
      </c>
      <c r="F94" s="42">
        <f t="shared" si="194"/>
        <v>0</v>
      </c>
      <c r="G94" s="42">
        <f t="shared" si="195"/>
        <v>44.518603835999997</v>
      </c>
      <c r="H94" s="42">
        <f t="shared" si="196"/>
        <v>0</v>
      </c>
      <c r="I94" s="42">
        <f t="shared" si="197"/>
        <v>0</v>
      </c>
      <c r="J94" s="42">
        <f t="shared" ref="J94" si="239">SUM(J95:J100)</f>
        <v>0</v>
      </c>
      <c r="K94" s="42">
        <f t="shared" ref="K94:AC94" si="240">SUM(K95:K95)</f>
        <v>0</v>
      </c>
      <c r="L94" s="42">
        <f t="shared" si="240"/>
        <v>0</v>
      </c>
      <c r="M94" s="42">
        <f t="shared" si="240"/>
        <v>0</v>
      </c>
      <c r="N94" s="42">
        <f t="shared" si="240"/>
        <v>0</v>
      </c>
      <c r="O94" s="42">
        <f t="shared" si="240"/>
        <v>0</v>
      </c>
      <c r="P94" s="42">
        <f t="shared" si="240"/>
        <v>0</v>
      </c>
      <c r="Q94" s="42">
        <f t="shared" si="240"/>
        <v>0</v>
      </c>
      <c r="R94" s="42">
        <f t="shared" si="240"/>
        <v>0</v>
      </c>
      <c r="S94" s="42">
        <f t="shared" si="240"/>
        <v>0</v>
      </c>
      <c r="T94" s="42">
        <f t="shared" si="240"/>
        <v>0</v>
      </c>
      <c r="U94" s="42">
        <f t="shared" si="240"/>
        <v>0</v>
      </c>
      <c r="V94" s="42">
        <f t="shared" si="240"/>
        <v>0</v>
      </c>
      <c r="W94" s="42">
        <f t="shared" si="240"/>
        <v>0</v>
      </c>
      <c r="X94" s="42">
        <f t="shared" ref="X94" si="241">SUM(X95:X100)</f>
        <v>0</v>
      </c>
      <c r="Y94" s="42">
        <f t="shared" si="201"/>
        <v>44.518603835999997</v>
      </c>
      <c r="Z94" s="42">
        <f t="shared" si="240"/>
        <v>0</v>
      </c>
      <c r="AA94" s="42">
        <v>44.518603835999997</v>
      </c>
      <c r="AB94" s="42">
        <f t="shared" si="240"/>
        <v>0</v>
      </c>
      <c r="AC94" s="42">
        <f t="shared" si="240"/>
        <v>0</v>
      </c>
      <c r="AD94" s="42">
        <f t="shared" si="202"/>
        <v>0</v>
      </c>
      <c r="AE94" s="42">
        <f t="shared" si="203"/>
        <v>0</v>
      </c>
      <c r="AF94" s="42">
        <f t="shared" si="204"/>
        <v>0</v>
      </c>
      <c r="AG94" s="42">
        <f t="shared" si="205"/>
        <v>0</v>
      </c>
      <c r="AH94" s="42">
        <f t="shared" si="206"/>
        <v>0</v>
      </c>
      <c r="AI94" s="42">
        <f t="shared" si="207"/>
        <v>0</v>
      </c>
      <c r="AJ94" s="42">
        <f t="shared" si="208"/>
        <v>0</v>
      </c>
      <c r="AK94" s="42">
        <f t="shared" ref="AK94:BC94" si="242">SUM(AK95:AK95)</f>
        <v>0</v>
      </c>
      <c r="AL94" s="42">
        <f t="shared" si="242"/>
        <v>0</v>
      </c>
      <c r="AM94" s="42">
        <f t="shared" si="242"/>
        <v>0</v>
      </c>
      <c r="AN94" s="42">
        <f t="shared" si="242"/>
        <v>0</v>
      </c>
      <c r="AO94" s="42">
        <f t="shared" si="210"/>
        <v>0</v>
      </c>
      <c r="AP94" s="42">
        <f t="shared" si="242"/>
        <v>0</v>
      </c>
      <c r="AQ94" s="42">
        <f t="shared" si="242"/>
        <v>0</v>
      </c>
      <c r="AR94" s="42">
        <f t="shared" si="242"/>
        <v>0</v>
      </c>
      <c r="AS94" s="42">
        <f t="shared" si="242"/>
        <v>0</v>
      </c>
      <c r="AT94" s="42">
        <f t="shared" si="211"/>
        <v>0</v>
      </c>
      <c r="AU94" s="42">
        <f t="shared" si="242"/>
        <v>0</v>
      </c>
      <c r="AV94" s="42">
        <f t="shared" si="242"/>
        <v>0</v>
      </c>
      <c r="AW94" s="42">
        <f t="shared" si="242"/>
        <v>0</v>
      </c>
      <c r="AX94" s="42">
        <f t="shared" si="242"/>
        <v>0</v>
      </c>
      <c r="AY94" s="42">
        <f t="shared" si="212"/>
        <v>0</v>
      </c>
      <c r="AZ94" s="42">
        <f t="shared" si="242"/>
        <v>0</v>
      </c>
      <c r="BA94" s="42">
        <f t="shared" si="242"/>
        <v>0</v>
      </c>
      <c r="BB94" s="42">
        <f t="shared" si="242"/>
        <v>0</v>
      </c>
      <c r="BC94" s="42">
        <f t="shared" si="242"/>
        <v>0</v>
      </c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  <c r="HN94" s="37"/>
      <c r="HO94" s="37"/>
      <c r="HP94" s="37"/>
      <c r="HQ94" s="37"/>
      <c r="HR94" s="37"/>
      <c r="HS94" s="37"/>
      <c r="HT94" s="37"/>
      <c r="HU94" s="37"/>
      <c r="HV94" s="37"/>
      <c r="HW94" s="37"/>
      <c r="HX94" s="37"/>
      <c r="HY94" s="37"/>
      <c r="HZ94" s="37"/>
      <c r="IA94" s="37"/>
      <c r="IB94" s="37"/>
      <c r="IC94" s="37"/>
      <c r="ID94" s="37"/>
      <c r="IE94" s="37"/>
      <c r="IF94" s="37"/>
      <c r="IG94" s="37"/>
      <c r="IH94" s="37"/>
      <c r="II94" s="37"/>
      <c r="IJ94" s="37"/>
      <c r="IK94" s="37"/>
      <c r="IL94" s="37"/>
      <c r="IM94" s="37"/>
      <c r="IN94" s="37"/>
      <c r="IO94" s="37"/>
      <c r="IP94" s="37"/>
      <c r="IQ94" s="37"/>
      <c r="IR94" s="37"/>
      <c r="IS94" s="37"/>
      <c r="IT94" s="37"/>
      <c r="IU94" s="37"/>
      <c r="IV94" s="37"/>
      <c r="IW94" s="37"/>
      <c r="IX94" s="37"/>
      <c r="IY94" s="37"/>
      <c r="IZ94" s="37"/>
      <c r="JA94" s="37"/>
      <c r="JB94" s="37"/>
      <c r="JC94" s="37"/>
      <c r="JD94" s="37"/>
      <c r="JE94" s="37"/>
      <c r="JF94" s="37"/>
      <c r="JG94" s="37"/>
      <c r="JH94" s="37"/>
      <c r="JI94" s="37"/>
      <c r="JJ94" s="37"/>
      <c r="JK94" s="37"/>
      <c r="JL94" s="37"/>
      <c r="JM94" s="37"/>
      <c r="JN94" s="37"/>
      <c r="JO94" s="37"/>
      <c r="JP94" s="37"/>
      <c r="JQ94" s="37"/>
      <c r="JR94" s="37"/>
      <c r="JS94" s="37"/>
      <c r="JT94" s="37"/>
      <c r="JU94" s="37"/>
      <c r="JV94" s="37"/>
      <c r="JW94" s="37"/>
      <c r="JX94" s="37"/>
      <c r="JY94" s="37"/>
      <c r="JZ94" s="37"/>
      <c r="KA94" s="37"/>
      <c r="KB94" s="37"/>
      <c r="KC94" s="37"/>
      <c r="KD94" s="37"/>
      <c r="KE94" s="37"/>
      <c r="KF94" s="37"/>
      <c r="KG94" s="37"/>
      <c r="KH94" s="37"/>
      <c r="KI94" s="37"/>
      <c r="KJ94" s="37"/>
      <c r="KK94" s="37"/>
      <c r="KL94" s="37"/>
      <c r="KM94" s="37"/>
      <c r="KN94" s="37"/>
      <c r="KO94" s="37"/>
      <c r="KP94" s="37"/>
      <c r="KQ94" s="37"/>
      <c r="KR94" s="37"/>
      <c r="KS94" s="37"/>
      <c r="KT94" s="37"/>
      <c r="KU94" s="37"/>
      <c r="KV94" s="37"/>
      <c r="KW94" s="37"/>
      <c r="KX94" s="37"/>
      <c r="KY94" s="37"/>
      <c r="KZ94" s="37"/>
      <c r="LA94" s="37"/>
      <c r="LB94" s="37"/>
      <c r="LC94" s="37"/>
      <c r="LD94" s="37"/>
      <c r="LE94" s="37"/>
      <c r="LF94" s="37"/>
      <c r="LG94" s="37"/>
      <c r="LH94" s="37"/>
      <c r="LI94" s="37"/>
      <c r="LJ94" s="37"/>
      <c r="LK94" s="37"/>
      <c r="LL94" s="37"/>
      <c r="LM94" s="37"/>
      <c r="LN94" s="37"/>
      <c r="LO94" s="37"/>
      <c r="LP94" s="37"/>
      <c r="LQ94" s="37"/>
      <c r="LR94" s="37"/>
      <c r="LS94" s="37"/>
      <c r="LT94" s="37"/>
      <c r="LU94" s="37"/>
      <c r="LV94" s="37"/>
      <c r="LW94" s="37"/>
      <c r="LX94" s="37"/>
      <c r="LY94" s="37"/>
      <c r="LZ94" s="37"/>
      <c r="MA94" s="37"/>
      <c r="MB94" s="37"/>
      <c r="MC94" s="37"/>
      <c r="MD94" s="37"/>
      <c r="ME94" s="37"/>
      <c r="MF94" s="37"/>
      <c r="MG94" s="37"/>
      <c r="MH94" s="37"/>
      <c r="MI94" s="37"/>
      <c r="MJ94" s="37"/>
      <c r="MK94" s="37"/>
      <c r="ML94" s="37"/>
      <c r="MM94" s="37"/>
      <c r="MN94" s="37"/>
      <c r="MO94" s="37"/>
      <c r="MP94" s="37"/>
      <c r="MQ94" s="37"/>
      <c r="MR94" s="37"/>
      <c r="MS94" s="37"/>
      <c r="MT94" s="37"/>
      <c r="MU94" s="37"/>
      <c r="MV94" s="37"/>
      <c r="MW94" s="37"/>
      <c r="MX94" s="37"/>
      <c r="MY94" s="37"/>
      <c r="MZ94" s="37"/>
      <c r="NA94" s="37"/>
      <c r="NB94" s="37"/>
      <c r="NC94" s="37"/>
      <c r="ND94" s="37"/>
      <c r="NE94" s="37"/>
      <c r="NF94" s="37"/>
      <c r="NG94" s="37"/>
      <c r="NH94" s="37"/>
      <c r="NI94" s="37"/>
      <c r="NJ94" s="37"/>
      <c r="NK94" s="37"/>
      <c r="NL94" s="37"/>
      <c r="NM94" s="37"/>
      <c r="NN94" s="37"/>
      <c r="NO94" s="37"/>
      <c r="NP94" s="37"/>
      <c r="NQ94" s="37"/>
      <c r="NR94" s="37"/>
      <c r="NS94" s="37"/>
      <c r="NT94" s="37"/>
      <c r="NU94" s="37"/>
      <c r="NV94" s="37"/>
      <c r="NW94" s="37"/>
      <c r="NX94" s="37"/>
      <c r="NY94" s="37"/>
      <c r="NZ94" s="37"/>
      <c r="OA94" s="37"/>
      <c r="OB94" s="37"/>
      <c r="OC94" s="37"/>
      <c r="OD94" s="37"/>
      <c r="OE94" s="37"/>
      <c r="OF94" s="37"/>
      <c r="OG94" s="37"/>
      <c r="OH94" s="37"/>
      <c r="OI94" s="37"/>
      <c r="OJ94" s="37"/>
      <c r="OK94" s="37"/>
      <c r="OL94" s="37"/>
      <c r="OM94" s="37"/>
      <c r="ON94" s="37"/>
      <c r="OO94" s="37"/>
      <c r="OP94" s="37"/>
      <c r="OQ94" s="37"/>
      <c r="OR94" s="37"/>
      <c r="OS94" s="37"/>
      <c r="OT94" s="37"/>
      <c r="OU94" s="37"/>
      <c r="OV94" s="37"/>
      <c r="OW94" s="37"/>
      <c r="OX94" s="37"/>
      <c r="OY94" s="37"/>
      <c r="OZ94" s="37"/>
      <c r="PA94" s="37"/>
      <c r="PB94" s="37"/>
      <c r="PC94" s="37"/>
      <c r="PD94" s="37"/>
      <c r="PE94" s="37"/>
      <c r="PF94" s="37"/>
      <c r="PG94" s="37"/>
      <c r="PH94" s="37"/>
      <c r="PI94" s="37"/>
      <c r="PJ94" s="37"/>
      <c r="PK94" s="37"/>
      <c r="PL94" s="37"/>
      <c r="PM94" s="37"/>
      <c r="PN94" s="37"/>
      <c r="PO94" s="37"/>
      <c r="PP94" s="37"/>
      <c r="PQ94" s="37"/>
      <c r="PR94" s="37"/>
      <c r="PS94" s="37"/>
      <c r="PT94" s="37"/>
      <c r="PU94" s="37"/>
      <c r="PV94" s="37"/>
      <c r="PW94" s="37"/>
      <c r="PX94" s="37"/>
      <c r="PY94" s="37"/>
      <c r="PZ94" s="37"/>
      <c r="QA94" s="37"/>
      <c r="QB94" s="37"/>
      <c r="QC94" s="37"/>
      <c r="QD94" s="37"/>
      <c r="QE94" s="37"/>
      <c r="QF94" s="37"/>
      <c r="QG94" s="37"/>
      <c r="QH94" s="37"/>
      <c r="QI94" s="37"/>
      <c r="QJ94" s="37"/>
      <c r="QK94" s="37"/>
      <c r="QL94" s="37"/>
      <c r="QM94" s="37"/>
      <c r="QN94" s="37"/>
      <c r="QO94" s="37"/>
      <c r="QP94" s="37"/>
      <c r="QQ94" s="37"/>
      <c r="QR94" s="37"/>
      <c r="QS94" s="37"/>
      <c r="QT94" s="37"/>
      <c r="QU94" s="37"/>
      <c r="QV94" s="37"/>
      <c r="QW94" s="37"/>
      <c r="QX94" s="37"/>
      <c r="QY94" s="37"/>
      <c r="QZ94" s="37"/>
      <c r="RA94" s="37"/>
      <c r="RB94" s="37"/>
      <c r="RC94" s="37"/>
      <c r="RD94" s="37"/>
      <c r="RE94" s="37"/>
      <c r="RF94" s="37"/>
      <c r="RG94" s="37"/>
      <c r="RH94" s="37"/>
      <c r="RI94" s="37"/>
      <c r="RJ94" s="37"/>
      <c r="RK94" s="37"/>
      <c r="RL94" s="37"/>
      <c r="RM94" s="37"/>
      <c r="RN94" s="37"/>
      <c r="RO94" s="37"/>
      <c r="RP94" s="37"/>
      <c r="RQ94" s="37"/>
      <c r="RR94" s="37"/>
      <c r="RS94" s="37"/>
      <c r="RT94" s="37"/>
      <c r="RU94" s="37"/>
      <c r="RV94" s="37"/>
      <c r="RW94" s="37"/>
      <c r="RX94" s="37"/>
      <c r="RY94" s="37"/>
      <c r="RZ94" s="37"/>
      <c r="SA94" s="37"/>
      <c r="SB94" s="37"/>
      <c r="SC94" s="37"/>
      <c r="SD94" s="37"/>
      <c r="SE94" s="37"/>
      <c r="SF94" s="37"/>
      <c r="SG94" s="37"/>
      <c r="SH94" s="37"/>
      <c r="SI94" s="37"/>
      <c r="SJ94" s="37"/>
      <c r="SK94" s="37"/>
      <c r="SL94" s="37"/>
      <c r="SM94" s="37"/>
      <c r="SN94" s="37"/>
      <c r="SO94" s="37"/>
      <c r="SP94" s="37"/>
      <c r="SQ94" s="37"/>
      <c r="SR94" s="37"/>
      <c r="SS94" s="37"/>
      <c r="ST94" s="37"/>
      <c r="SU94" s="37"/>
      <c r="SV94" s="37"/>
      <c r="SW94" s="37"/>
      <c r="SX94" s="37"/>
      <c r="SY94" s="37"/>
      <c r="SZ94" s="37"/>
      <c r="TA94" s="37"/>
      <c r="TB94" s="37"/>
      <c r="TC94" s="37"/>
      <c r="TD94" s="37"/>
      <c r="TE94" s="37"/>
      <c r="TF94" s="37"/>
      <c r="TG94" s="37"/>
      <c r="TH94" s="37"/>
      <c r="TI94" s="37"/>
      <c r="TJ94" s="37"/>
      <c r="TK94" s="37"/>
      <c r="TL94" s="37"/>
      <c r="TM94" s="37"/>
      <c r="TN94" s="37"/>
      <c r="TO94" s="37"/>
      <c r="TP94" s="37"/>
      <c r="TQ94" s="37"/>
      <c r="TR94" s="37"/>
      <c r="TS94" s="37"/>
      <c r="TT94" s="37"/>
      <c r="TU94" s="37"/>
      <c r="TV94" s="37"/>
      <c r="TW94" s="37"/>
      <c r="TX94" s="37"/>
      <c r="TY94" s="37"/>
      <c r="TZ94" s="37"/>
      <c r="UA94" s="37"/>
      <c r="UB94" s="37"/>
      <c r="UC94" s="37"/>
      <c r="UD94" s="37"/>
      <c r="UE94" s="37"/>
      <c r="UF94" s="37"/>
      <c r="UG94" s="37"/>
      <c r="UH94" s="37"/>
      <c r="UI94" s="37"/>
      <c r="UJ94" s="37"/>
      <c r="UK94" s="37"/>
      <c r="UL94" s="37"/>
      <c r="UM94" s="37"/>
      <c r="UN94" s="37"/>
      <c r="UO94" s="37"/>
      <c r="UP94" s="37"/>
      <c r="UQ94" s="37"/>
      <c r="UR94" s="37"/>
      <c r="US94" s="37"/>
      <c r="UT94" s="37"/>
      <c r="UU94" s="37"/>
      <c r="UV94" s="37"/>
      <c r="UW94" s="37"/>
      <c r="UX94" s="37"/>
      <c r="UY94" s="37"/>
      <c r="UZ94" s="37"/>
      <c r="VA94" s="37"/>
      <c r="VB94" s="37"/>
      <c r="VC94" s="37"/>
      <c r="VD94" s="37"/>
      <c r="VE94" s="37"/>
      <c r="VF94" s="37"/>
      <c r="VG94" s="37"/>
      <c r="VH94" s="37"/>
      <c r="VI94" s="37"/>
      <c r="VJ94" s="37"/>
      <c r="VK94" s="37"/>
      <c r="VL94" s="37"/>
      <c r="VM94" s="37"/>
      <c r="VN94" s="37"/>
      <c r="VO94" s="37"/>
      <c r="VP94" s="37"/>
      <c r="VQ94" s="37"/>
      <c r="VR94" s="37"/>
      <c r="VS94" s="37"/>
      <c r="VT94" s="37"/>
      <c r="VU94" s="37"/>
      <c r="VV94" s="37"/>
      <c r="VW94" s="37"/>
      <c r="VX94" s="37"/>
      <c r="VY94" s="37"/>
      <c r="VZ94" s="37"/>
      <c r="WA94" s="37"/>
      <c r="WB94" s="37"/>
      <c r="WC94" s="37"/>
      <c r="WD94" s="37"/>
      <c r="WE94" s="37"/>
      <c r="WF94" s="37"/>
      <c r="WG94" s="37"/>
      <c r="WH94" s="37"/>
      <c r="WI94" s="37"/>
      <c r="WJ94" s="37"/>
      <c r="WK94" s="37"/>
      <c r="WL94" s="37"/>
      <c r="WM94" s="37"/>
      <c r="WN94" s="37"/>
      <c r="WO94" s="37"/>
      <c r="WP94" s="37"/>
      <c r="WQ94" s="37"/>
      <c r="WR94" s="37"/>
      <c r="WS94" s="37"/>
      <c r="WT94" s="37"/>
      <c r="WU94" s="37"/>
      <c r="WV94" s="37"/>
      <c r="WW94" s="37"/>
      <c r="WX94" s="37"/>
      <c r="WY94" s="37"/>
      <c r="WZ94" s="37"/>
      <c r="XA94" s="37"/>
      <c r="XB94" s="37"/>
      <c r="XC94" s="37"/>
      <c r="XD94" s="37"/>
      <c r="XE94" s="37"/>
      <c r="XF94" s="37"/>
      <c r="XG94" s="37"/>
      <c r="XH94" s="37"/>
      <c r="XI94" s="37"/>
      <c r="XJ94" s="37"/>
      <c r="XK94" s="37"/>
      <c r="XL94" s="37"/>
      <c r="XM94" s="37"/>
      <c r="XN94" s="37"/>
      <c r="XO94" s="37"/>
      <c r="XP94" s="37"/>
      <c r="XQ94" s="37"/>
      <c r="XR94" s="37"/>
      <c r="XS94" s="37"/>
      <c r="XT94" s="37"/>
      <c r="XU94" s="37"/>
      <c r="XV94" s="37"/>
      <c r="XW94" s="37"/>
      <c r="XX94" s="37"/>
      <c r="XY94" s="37"/>
      <c r="XZ94" s="37"/>
      <c r="YA94" s="37"/>
      <c r="YB94" s="37"/>
      <c r="YC94" s="37"/>
      <c r="YD94" s="37"/>
      <c r="YE94" s="37"/>
      <c r="YF94" s="37"/>
      <c r="YG94" s="37"/>
      <c r="YH94" s="37"/>
      <c r="YI94" s="37"/>
      <c r="YJ94" s="37"/>
      <c r="YK94" s="37"/>
      <c r="YL94" s="37"/>
      <c r="YM94" s="37"/>
      <c r="YN94" s="37"/>
      <c r="YO94" s="37"/>
      <c r="YP94" s="37"/>
      <c r="YQ94" s="37"/>
      <c r="YR94" s="37"/>
      <c r="YS94" s="37"/>
      <c r="YT94" s="37"/>
      <c r="YU94" s="37"/>
      <c r="YV94" s="37"/>
      <c r="YW94" s="37"/>
      <c r="YX94" s="37"/>
      <c r="YY94" s="37"/>
      <c r="YZ94" s="37"/>
      <c r="ZA94" s="37"/>
      <c r="ZB94" s="37"/>
      <c r="ZC94" s="37"/>
      <c r="ZD94" s="37"/>
      <c r="ZE94" s="37"/>
      <c r="ZF94" s="37"/>
      <c r="ZG94" s="37"/>
      <c r="ZH94" s="37"/>
      <c r="ZI94" s="37"/>
      <c r="ZJ94" s="37"/>
      <c r="ZK94" s="37"/>
      <c r="ZL94" s="37"/>
      <c r="ZM94" s="37"/>
      <c r="ZN94" s="37"/>
      <c r="ZO94" s="37"/>
      <c r="ZP94" s="37"/>
      <c r="ZQ94" s="37"/>
      <c r="ZR94" s="37"/>
      <c r="ZS94" s="37"/>
      <c r="ZT94" s="37"/>
      <c r="ZU94" s="37"/>
      <c r="ZV94" s="37"/>
      <c r="ZW94" s="37"/>
      <c r="ZX94" s="37"/>
      <c r="ZY94" s="37"/>
      <c r="ZZ94" s="37"/>
      <c r="AAA94" s="37"/>
      <c r="AAB94" s="37"/>
      <c r="AAC94" s="37"/>
      <c r="AAD94" s="37"/>
      <c r="AAE94" s="37"/>
      <c r="AAF94" s="37"/>
      <c r="AAG94" s="37"/>
      <c r="AAH94" s="37"/>
      <c r="AAI94" s="37"/>
      <c r="AAJ94" s="37"/>
      <c r="AAK94" s="37"/>
      <c r="AAL94" s="37"/>
      <c r="AAM94" s="37"/>
      <c r="AAN94" s="37"/>
      <c r="AAO94" s="37"/>
      <c r="AAP94" s="37"/>
      <c r="AAQ94" s="37"/>
      <c r="AAR94" s="37"/>
      <c r="AAS94" s="37"/>
      <c r="AAT94" s="37"/>
      <c r="AAU94" s="37"/>
      <c r="AAV94" s="37"/>
      <c r="AAW94" s="37"/>
      <c r="AAX94" s="37"/>
      <c r="AAY94" s="37"/>
      <c r="AAZ94" s="37"/>
      <c r="ABA94" s="37"/>
      <c r="ABB94" s="37"/>
      <c r="ABC94" s="37"/>
      <c r="ABD94" s="37"/>
      <c r="ABE94" s="37"/>
      <c r="ABF94" s="37"/>
      <c r="ABG94" s="37"/>
      <c r="ABH94" s="37"/>
      <c r="ABI94" s="37"/>
      <c r="ABJ94" s="37"/>
      <c r="ABK94" s="37"/>
      <c r="ABL94" s="37"/>
      <c r="ABM94" s="37"/>
      <c r="ABN94" s="37"/>
      <c r="ABO94" s="37"/>
      <c r="ABP94" s="37"/>
      <c r="ABQ94" s="37"/>
      <c r="ABR94" s="37"/>
      <c r="ABS94" s="37"/>
      <c r="ABT94" s="37"/>
      <c r="ABU94" s="37"/>
      <c r="ABV94" s="37"/>
      <c r="ABW94" s="37"/>
      <c r="ABX94" s="37"/>
      <c r="ABY94" s="37"/>
      <c r="ABZ94" s="37"/>
      <c r="ACA94" s="37"/>
      <c r="ACB94" s="37"/>
      <c r="ACC94" s="37"/>
      <c r="ACD94" s="37"/>
      <c r="ACE94" s="37"/>
      <c r="ACF94" s="37"/>
      <c r="ACG94" s="37"/>
      <c r="ACH94" s="37"/>
      <c r="ACI94" s="37"/>
      <c r="ACJ94" s="37"/>
      <c r="ACK94" s="37"/>
      <c r="ACL94" s="37"/>
      <c r="ACM94" s="37"/>
      <c r="ACN94" s="37"/>
      <c r="ACO94" s="37"/>
      <c r="ACP94" s="37"/>
      <c r="ACQ94" s="37"/>
      <c r="ACR94" s="37"/>
      <c r="ACS94" s="37"/>
      <c r="ACT94" s="37"/>
      <c r="ACU94" s="37"/>
      <c r="ACV94" s="37"/>
      <c r="ACW94" s="37"/>
      <c r="ACX94" s="37"/>
      <c r="ACY94" s="37"/>
      <c r="ACZ94" s="37"/>
      <c r="ADA94" s="37"/>
      <c r="ADB94" s="37"/>
      <c r="ADC94" s="37"/>
      <c r="ADD94" s="37"/>
      <c r="ADE94" s="37"/>
      <c r="ADF94" s="37"/>
      <c r="ADG94" s="37"/>
      <c r="ADH94" s="37"/>
      <c r="ADI94" s="37"/>
      <c r="ADJ94" s="37"/>
      <c r="ADK94" s="37"/>
      <c r="ADL94" s="37"/>
      <c r="ADM94" s="37"/>
      <c r="ADN94" s="37"/>
      <c r="ADO94" s="37"/>
      <c r="ADP94" s="37"/>
      <c r="ADQ94" s="37"/>
      <c r="ADR94" s="37"/>
      <c r="ADS94" s="37"/>
      <c r="ADT94" s="37"/>
      <c r="ADU94" s="37"/>
      <c r="ADV94" s="37"/>
      <c r="ADW94" s="37"/>
      <c r="ADX94" s="37"/>
      <c r="ADY94" s="37"/>
      <c r="ADZ94" s="37"/>
      <c r="AEA94" s="37"/>
      <c r="AEB94" s="37"/>
      <c r="AEC94" s="37"/>
      <c r="AED94" s="37"/>
      <c r="AEE94" s="37"/>
      <c r="AEF94" s="37"/>
      <c r="AEG94" s="37"/>
      <c r="AEH94" s="37"/>
      <c r="AEI94" s="37"/>
      <c r="AEJ94" s="37"/>
      <c r="AEK94" s="37"/>
      <c r="AEL94" s="37"/>
      <c r="AEM94" s="37"/>
      <c r="AEN94" s="37"/>
      <c r="AEO94" s="37"/>
      <c r="AEP94" s="37"/>
      <c r="AEQ94" s="37"/>
      <c r="AER94" s="37"/>
      <c r="AES94" s="37"/>
      <c r="AET94" s="37"/>
      <c r="AEU94" s="37"/>
      <c r="AEV94" s="37"/>
      <c r="AEW94" s="37"/>
      <c r="AEX94" s="37"/>
      <c r="AEY94" s="37"/>
      <c r="AEZ94" s="37"/>
      <c r="AFA94" s="37"/>
      <c r="AFB94" s="37"/>
      <c r="AFC94" s="37"/>
      <c r="AFD94" s="37"/>
      <c r="AFE94" s="37"/>
      <c r="AFF94" s="37"/>
      <c r="AFG94" s="37"/>
      <c r="AFH94" s="37"/>
      <c r="AFI94" s="37"/>
      <c r="AFJ94" s="37"/>
      <c r="AFK94" s="37"/>
      <c r="AFL94" s="37"/>
      <c r="AFM94" s="37"/>
      <c r="AFN94" s="37"/>
      <c r="AFO94" s="37"/>
      <c r="AFP94" s="37"/>
      <c r="AFQ94" s="37"/>
      <c r="AFR94" s="37"/>
      <c r="AFS94" s="37"/>
      <c r="AFT94" s="37"/>
      <c r="AFU94" s="37"/>
      <c r="AFV94" s="37"/>
      <c r="AFW94" s="37"/>
      <c r="AFX94" s="37"/>
      <c r="AFY94" s="37"/>
      <c r="AFZ94" s="37"/>
      <c r="AGA94" s="37"/>
      <c r="AGB94" s="37"/>
      <c r="AGC94" s="37"/>
      <c r="AGD94" s="37"/>
      <c r="AGE94" s="37"/>
      <c r="AGF94" s="37"/>
      <c r="AGG94" s="37"/>
      <c r="AGH94" s="37"/>
      <c r="AGI94" s="37"/>
      <c r="AGJ94" s="37"/>
      <c r="AGK94" s="37"/>
      <c r="AGL94" s="37"/>
      <c r="AGM94" s="37"/>
      <c r="AGN94" s="37"/>
      <c r="AGO94" s="37"/>
      <c r="AGP94" s="37"/>
      <c r="AGQ94" s="37"/>
      <c r="AGR94" s="37"/>
      <c r="AGS94" s="37"/>
      <c r="AGT94" s="37"/>
      <c r="AGU94" s="37"/>
      <c r="AGV94" s="37"/>
      <c r="AGW94" s="37"/>
      <c r="AGX94" s="37"/>
      <c r="AGY94" s="37"/>
      <c r="AGZ94" s="37"/>
      <c r="AHA94" s="37"/>
      <c r="AHB94" s="37"/>
      <c r="AHC94" s="37"/>
      <c r="AHD94" s="37"/>
      <c r="AHE94" s="37"/>
      <c r="AHF94" s="37"/>
      <c r="AHG94" s="37"/>
      <c r="AHH94" s="37"/>
      <c r="AHI94" s="37"/>
      <c r="AHJ94" s="37"/>
      <c r="AHK94" s="37"/>
      <c r="AHL94" s="37"/>
      <c r="AHM94" s="37"/>
      <c r="AHN94" s="37"/>
      <c r="AHO94" s="37"/>
      <c r="AHP94" s="37"/>
      <c r="AHQ94" s="37"/>
      <c r="AHR94" s="37"/>
      <c r="AHS94" s="37"/>
      <c r="AHT94" s="37"/>
      <c r="AHU94" s="37"/>
      <c r="AHV94" s="37"/>
      <c r="AHW94" s="37"/>
      <c r="AHX94" s="37"/>
      <c r="AHY94" s="37"/>
      <c r="AHZ94" s="37"/>
      <c r="AIA94" s="37"/>
      <c r="AIB94" s="37"/>
      <c r="AIC94" s="37"/>
      <c r="AID94" s="37"/>
      <c r="AIE94" s="37"/>
      <c r="AIF94" s="37"/>
      <c r="AIG94" s="37"/>
      <c r="AIH94" s="37"/>
      <c r="AII94" s="37"/>
      <c r="AIJ94" s="37"/>
      <c r="AIK94" s="37"/>
      <c r="AIL94" s="37"/>
      <c r="AIM94" s="37"/>
      <c r="AIN94" s="37"/>
      <c r="AIO94" s="37"/>
      <c r="AIP94" s="37"/>
      <c r="AIQ94" s="37"/>
      <c r="AIR94" s="37"/>
      <c r="AIS94" s="37"/>
      <c r="AIT94" s="37"/>
      <c r="AIU94" s="37"/>
      <c r="AIV94" s="37"/>
      <c r="AIW94" s="37"/>
      <c r="AIX94" s="37"/>
      <c r="AIY94" s="37"/>
      <c r="AIZ94" s="37"/>
      <c r="AJA94" s="37"/>
      <c r="AJB94" s="37"/>
      <c r="AJC94" s="37"/>
      <c r="AJD94" s="37"/>
      <c r="AJE94" s="37"/>
      <c r="AJF94" s="37"/>
      <c r="AJG94" s="37"/>
      <c r="AJH94" s="37"/>
      <c r="AJI94" s="37"/>
      <c r="AJJ94" s="37"/>
      <c r="AJK94" s="37"/>
      <c r="AJL94" s="37"/>
      <c r="AJM94" s="37"/>
      <c r="AJN94" s="37"/>
      <c r="AJO94" s="37"/>
      <c r="AJP94" s="37"/>
      <c r="AJQ94" s="37"/>
      <c r="AJR94" s="37"/>
      <c r="AJS94" s="37"/>
      <c r="AJT94" s="37"/>
      <c r="AJU94" s="37"/>
      <c r="AJV94" s="37"/>
      <c r="AJW94" s="37"/>
      <c r="AJX94" s="37"/>
      <c r="AJY94" s="37"/>
      <c r="AJZ94" s="37"/>
      <c r="AKA94" s="37"/>
      <c r="AKB94" s="37"/>
      <c r="AKC94" s="37"/>
      <c r="AKD94" s="37"/>
      <c r="AKE94" s="37"/>
      <c r="AKF94" s="37"/>
      <c r="AKG94" s="37"/>
      <c r="AKH94" s="37"/>
      <c r="AKI94" s="37"/>
      <c r="AKJ94" s="37"/>
      <c r="AKK94" s="37"/>
      <c r="AKL94" s="37"/>
      <c r="AKM94" s="37"/>
      <c r="AKN94" s="37"/>
      <c r="AKO94" s="37"/>
      <c r="AKP94" s="37"/>
      <c r="AKQ94" s="37"/>
      <c r="AKR94" s="37"/>
      <c r="AKS94" s="37"/>
      <c r="AKT94" s="37"/>
      <c r="AKU94" s="37"/>
      <c r="AKV94" s="37"/>
      <c r="AKW94" s="37"/>
      <c r="AKX94" s="37"/>
      <c r="AKY94" s="37"/>
      <c r="AKZ94" s="37"/>
      <c r="ALA94" s="37"/>
      <c r="ALB94" s="37"/>
      <c r="ALC94" s="37"/>
      <c r="ALD94" s="37"/>
      <c r="ALE94" s="37"/>
      <c r="ALF94" s="37"/>
      <c r="ALG94" s="37"/>
      <c r="ALH94" s="37"/>
      <c r="ALI94" s="37"/>
      <c r="ALJ94" s="37"/>
      <c r="ALK94" s="37"/>
      <c r="ALL94" s="37"/>
      <c r="ALM94" s="37"/>
      <c r="ALN94" s="37"/>
      <c r="ALO94" s="37"/>
      <c r="ALP94" s="37"/>
      <c r="ALQ94" s="37"/>
      <c r="ALR94" s="37"/>
      <c r="ALS94" s="37"/>
      <c r="ALT94" s="37"/>
      <c r="ALU94" s="37"/>
      <c r="ALV94" s="37"/>
      <c r="ALW94" s="37"/>
      <c r="ALX94" s="37"/>
      <c r="ALY94" s="37"/>
      <c r="ALZ94" s="37"/>
      <c r="AMA94" s="37"/>
      <c r="AMB94" s="37"/>
      <c r="AMC94" s="37"/>
      <c r="AMD94" s="37"/>
      <c r="AME94" s="37"/>
      <c r="AMF94" s="37"/>
      <c r="AMG94" s="37"/>
      <c r="AMH94" s="37"/>
      <c r="AMI94" s="37"/>
      <c r="AMJ94" s="37"/>
    </row>
    <row r="95" spans="1:1024" ht="38.25" x14ac:dyDescent="0.2">
      <c r="A95" s="23" t="s">
        <v>225</v>
      </c>
      <c r="B95" s="25" t="s">
        <v>226</v>
      </c>
      <c r="C95" s="25" t="s">
        <v>227</v>
      </c>
      <c r="D95" s="36">
        <f t="shared" si="192"/>
        <v>80.965648811999998</v>
      </c>
      <c r="E95" s="36">
        <f t="shared" si="193"/>
        <v>80.965648811999998</v>
      </c>
      <c r="F95" s="36">
        <f t="shared" si="194"/>
        <v>0</v>
      </c>
      <c r="G95" s="36">
        <f t="shared" si="195"/>
        <v>80.965648811999998</v>
      </c>
      <c r="H95" s="36">
        <f t="shared" si="196"/>
        <v>0</v>
      </c>
      <c r="I95" s="36">
        <f t="shared" si="197"/>
        <v>0</v>
      </c>
      <c r="J95" s="36">
        <f t="shared" ref="J95" si="243">SUM(J96:J101)</f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f t="shared" ref="X95" si="244">SUM(X96:X101)</f>
        <v>0</v>
      </c>
      <c r="Y95" s="36">
        <f t="shared" si="201"/>
        <v>80.965648811999998</v>
      </c>
      <c r="Z95" s="36">
        <v>0</v>
      </c>
      <c r="AA95" s="36">
        <v>80.965648811999998</v>
      </c>
      <c r="AB95" s="36">
        <v>0</v>
      </c>
      <c r="AC95" s="36">
        <v>0</v>
      </c>
      <c r="AD95" s="36">
        <f t="shared" si="202"/>
        <v>0</v>
      </c>
      <c r="AE95" s="36">
        <f t="shared" si="203"/>
        <v>0</v>
      </c>
      <c r="AF95" s="36">
        <f t="shared" si="204"/>
        <v>0</v>
      </c>
      <c r="AG95" s="36">
        <f t="shared" si="205"/>
        <v>0</v>
      </c>
      <c r="AH95" s="36">
        <f t="shared" si="206"/>
        <v>0</v>
      </c>
      <c r="AI95" s="36">
        <f t="shared" si="207"/>
        <v>0</v>
      </c>
      <c r="AJ95" s="36">
        <f t="shared" si="208"/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f t="shared" si="210"/>
        <v>0</v>
      </c>
      <c r="AP95" s="36">
        <v>0</v>
      </c>
      <c r="AQ95" s="43">
        <v>0</v>
      </c>
      <c r="AR95" s="36">
        <v>0</v>
      </c>
      <c r="AS95" s="36">
        <v>0</v>
      </c>
      <c r="AT95" s="36">
        <f t="shared" si="211"/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f t="shared" si="212"/>
        <v>0</v>
      </c>
      <c r="AZ95" s="36">
        <v>0</v>
      </c>
      <c r="BA95" s="36">
        <v>0</v>
      </c>
      <c r="BB95" s="36">
        <v>0</v>
      </c>
      <c r="BC95" s="36">
        <v>0</v>
      </c>
    </row>
    <row r="96" spans="1:1024" s="38" customFormat="1" ht="25.5" x14ac:dyDescent="0.2">
      <c r="A96" s="20" t="s">
        <v>228</v>
      </c>
      <c r="B96" s="17" t="s">
        <v>167</v>
      </c>
      <c r="C96" s="17" t="s">
        <v>78</v>
      </c>
      <c r="D96" s="42">
        <f t="shared" si="192"/>
        <v>5.3999999999999995</v>
      </c>
      <c r="E96" s="42">
        <f t="shared" si="193"/>
        <v>5.3999999999999995</v>
      </c>
      <c r="F96" s="42">
        <f t="shared" si="194"/>
        <v>5.3999999999999995</v>
      </c>
      <c r="G96" s="42">
        <f t="shared" si="195"/>
        <v>0</v>
      </c>
      <c r="H96" s="42">
        <f t="shared" si="196"/>
        <v>0</v>
      </c>
      <c r="I96" s="42">
        <f t="shared" si="197"/>
        <v>0</v>
      </c>
      <c r="J96" s="42">
        <f t="shared" ref="J96" si="245">SUM(J97:J102)</f>
        <v>0</v>
      </c>
      <c r="K96" s="42">
        <f t="shared" ref="K96:AC96" si="246">K97</f>
        <v>0</v>
      </c>
      <c r="L96" s="42">
        <f t="shared" si="246"/>
        <v>0</v>
      </c>
      <c r="M96" s="42">
        <f t="shared" si="246"/>
        <v>0</v>
      </c>
      <c r="N96" s="42">
        <f t="shared" si="246"/>
        <v>0</v>
      </c>
      <c r="O96" s="42">
        <f t="shared" si="246"/>
        <v>0</v>
      </c>
      <c r="P96" s="42">
        <f t="shared" si="246"/>
        <v>0</v>
      </c>
      <c r="Q96" s="42">
        <f t="shared" si="246"/>
        <v>0</v>
      </c>
      <c r="R96" s="42">
        <f t="shared" si="246"/>
        <v>0</v>
      </c>
      <c r="S96" s="42">
        <f t="shared" si="246"/>
        <v>0</v>
      </c>
      <c r="T96" s="42">
        <f t="shared" si="246"/>
        <v>0</v>
      </c>
      <c r="U96" s="42">
        <f t="shared" si="246"/>
        <v>0</v>
      </c>
      <c r="V96" s="42">
        <f t="shared" si="246"/>
        <v>0</v>
      </c>
      <c r="W96" s="42">
        <f t="shared" si="246"/>
        <v>0</v>
      </c>
      <c r="X96" s="42">
        <f t="shared" ref="X96" si="247">SUM(X97:X102)</f>
        <v>0</v>
      </c>
      <c r="Y96" s="42">
        <f t="shared" si="201"/>
        <v>5.3999999999999995</v>
      </c>
      <c r="Z96" s="42">
        <f t="shared" si="246"/>
        <v>5.3999999999999995</v>
      </c>
      <c r="AA96" s="42">
        <v>0</v>
      </c>
      <c r="AB96" s="42">
        <f t="shared" si="246"/>
        <v>0</v>
      </c>
      <c r="AC96" s="42">
        <f t="shared" si="246"/>
        <v>0</v>
      </c>
      <c r="AD96" s="42">
        <f t="shared" si="202"/>
        <v>0</v>
      </c>
      <c r="AE96" s="42">
        <f t="shared" si="203"/>
        <v>0</v>
      </c>
      <c r="AF96" s="42">
        <f t="shared" si="204"/>
        <v>0</v>
      </c>
      <c r="AG96" s="42">
        <f t="shared" si="205"/>
        <v>0</v>
      </c>
      <c r="AH96" s="42">
        <f t="shared" si="206"/>
        <v>0</v>
      </c>
      <c r="AI96" s="42">
        <f t="shared" si="207"/>
        <v>0</v>
      </c>
      <c r="AJ96" s="42">
        <f t="shared" si="208"/>
        <v>0</v>
      </c>
      <c r="AK96" s="42">
        <f t="shared" ref="AK96:BC96" si="248">AK97</f>
        <v>0</v>
      </c>
      <c r="AL96" s="42">
        <f t="shared" si="248"/>
        <v>0</v>
      </c>
      <c r="AM96" s="42">
        <f t="shared" si="248"/>
        <v>0</v>
      </c>
      <c r="AN96" s="42">
        <f t="shared" si="248"/>
        <v>0</v>
      </c>
      <c r="AO96" s="42">
        <f t="shared" si="210"/>
        <v>0</v>
      </c>
      <c r="AP96" s="42">
        <f t="shared" si="248"/>
        <v>0</v>
      </c>
      <c r="AQ96" s="42">
        <f t="shared" si="248"/>
        <v>0</v>
      </c>
      <c r="AR96" s="42">
        <f t="shared" si="248"/>
        <v>0</v>
      </c>
      <c r="AS96" s="42">
        <f t="shared" si="248"/>
        <v>0</v>
      </c>
      <c r="AT96" s="42">
        <f t="shared" si="211"/>
        <v>0</v>
      </c>
      <c r="AU96" s="42">
        <f t="shared" si="248"/>
        <v>0</v>
      </c>
      <c r="AV96" s="42">
        <f t="shared" si="248"/>
        <v>0</v>
      </c>
      <c r="AW96" s="42">
        <f t="shared" si="248"/>
        <v>0</v>
      </c>
      <c r="AX96" s="42">
        <f t="shared" si="248"/>
        <v>0</v>
      </c>
      <c r="AY96" s="42">
        <f t="shared" si="212"/>
        <v>0</v>
      </c>
      <c r="AZ96" s="42">
        <f t="shared" si="248"/>
        <v>0</v>
      </c>
      <c r="BA96" s="42">
        <f t="shared" si="248"/>
        <v>0</v>
      </c>
      <c r="BB96" s="42">
        <f t="shared" si="248"/>
        <v>0</v>
      </c>
      <c r="BC96" s="42">
        <f t="shared" si="248"/>
        <v>0</v>
      </c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  <c r="FT96" s="37"/>
      <c r="FU96" s="37"/>
      <c r="FV96" s="37"/>
      <c r="FW96" s="37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  <c r="HC96" s="37"/>
      <c r="HD96" s="37"/>
      <c r="HE96" s="37"/>
      <c r="HF96" s="37"/>
      <c r="HG96" s="37"/>
      <c r="HH96" s="37"/>
      <c r="HI96" s="37"/>
      <c r="HJ96" s="37"/>
      <c r="HK96" s="37"/>
      <c r="HL96" s="37"/>
      <c r="HM96" s="37"/>
      <c r="HN96" s="37"/>
      <c r="HO96" s="37"/>
      <c r="HP96" s="37"/>
      <c r="HQ96" s="37"/>
      <c r="HR96" s="37"/>
      <c r="HS96" s="37"/>
      <c r="HT96" s="37"/>
      <c r="HU96" s="37"/>
      <c r="HV96" s="37"/>
      <c r="HW96" s="37"/>
      <c r="HX96" s="37"/>
      <c r="HY96" s="37"/>
      <c r="HZ96" s="37"/>
      <c r="IA96" s="37"/>
      <c r="IB96" s="37"/>
      <c r="IC96" s="37"/>
      <c r="ID96" s="37"/>
      <c r="IE96" s="37"/>
      <c r="IF96" s="37"/>
      <c r="IG96" s="37"/>
      <c r="IH96" s="37"/>
      <c r="II96" s="37"/>
      <c r="IJ96" s="37"/>
      <c r="IK96" s="37"/>
      <c r="IL96" s="37"/>
      <c r="IM96" s="37"/>
      <c r="IN96" s="37"/>
      <c r="IO96" s="37"/>
      <c r="IP96" s="37"/>
      <c r="IQ96" s="37"/>
      <c r="IR96" s="37"/>
      <c r="IS96" s="37"/>
      <c r="IT96" s="37"/>
      <c r="IU96" s="37"/>
      <c r="IV96" s="37"/>
      <c r="IW96" s="37"/>
      <c r="IX96" s="37"/>
      <c r="IY96" s="37"/>
      <c r="IZ96" s="37"/>
      <c r="JA96" s="37"/>
      <c r="JB96" s="37"/>
      <c r="JC96" s="37"/>
      <c r="JD96" s="37"/>
      <c r="JE96" s="37"/>
      <c r="JF96" s="37"/>
      <c r="JG96" s="37"/>
      <c r="JH96" s="37"/>
      <c r="JI96" s="37"/>
      <c r="JJ96" s="37"/>
      <c r="JK96" s="37"/>
      <c r="JL96" s="37"/>
      <c r="JM96" s="37"/>
      <c r="JN96" s="37"/>
      <c r="JO96" s="37"/>
      <c r="JP96" s="37"/>
      <c r="JQ96" s="37"/>
      <c r="JR96" s="37"/>
      <c r="JS96" s="37"/>
      <c r="JT96" s="37"/>
      <c r="JU96" s="37"/>
      <c r="JV96" s="37"/>
      <c r="JW96" s="37"/>
      <c r="JX96" s="37"/>
      <c r="JY96" s="37"/>
      <c r="JZ96" s="37"/>
      <c r="KA96" s="37"/>
      <c r="KB96" s="37"/>
      <c r="KC96" s="37"/>
      <c r="KD96" s="37"/>
      <c r="KE96" s="37"/>
      <c r="KF96" s="37"/>
      <c r="KG96" s="37"/>
      <c r="KH96" s="37"/>
      <c r="KI96" s="37"/>
      <c r="KJ96" s="37"/>
      <c r="KK96" s="37"/>
      <c r="KL96" s="37"/>
      <c r="KM96" s="37"/>
      <c r="KN96" s="37"/>
      <c r="KO96" s="37"/>
      <c r="KP96" s="37"/>
      <c r="KQ96" s="37"/>
      <c r="KR96" s="37"/>
      <c r="KS96" s="37"/>
      <c r="KT96" s="37"/>
      <c r="KU96" s="37"/>
      <c r="KV96" s="37"/>
      <c r="KW96" s="37"/>
      <c r="KX96" s="37"/>
      <c r="KY96" s="37"/>
      <c r="KZ96" s="37"/>
      <c r="LA96" s="37"/>
      <c r="LB96" s="37"/>
      <c r="LC96" s="37"/>
      <c r="LD96" s="37"/>
      <c r="LE96" s="37"/>
      <c r="LF96" s="37"/>
      <c r="LG96" s="37"/>
      <c r="LH96" s="37"/>
      <c r="LI96" s="37"/>
      <c r="LJ96" s="37"/>
      <c r="LK96" s="37"/>
      <c r="LL96" s="37"/>
      <c r="LM96" s="37"/>
      <c r="LN96" s="37"/>
      <c r="LO96" s="37"/>
      <c r="LP96" s="37"/>
      <c r="LQ96" s="37"/>
      <c r="LR96" s="37"/>
      <c r="LS96" s="37"/>
      <c r="LT96" s="37"/>
      <c r="LU96" s="37"/>
      <c r="LV96" s="37"/>
      <c r="LW96" s="37"/>
      <c r="LX96" s="37"/>
      <c r="LY96" s="37"/>
      <c r="LZ96" s="37"/>
      <c r="MA96" s="37"/>
      <c r="MB96" s="37"/>
      <c r="MC96" s="37"/>
      <c r="MD96" s="37"/>
      <c r="ME96" s="37"/>
      <c r="MF96" s="37"/>
      <c r="MG96" s="37"/>
      <c r="MH96" s="37"/>
      <c r="MI96" s="37"/>
      <c r="MJ96" s="37"/>
      <c r="MK96" s="37"/>
      <c r="ML96" s="37"/>
      <c r="MM96" s="37"/>
      <c r="MN96" s="37"/>
      <c r="MO96" s="37"/>
      <c r="MP96" s="37"/>
      <c r="MQ96" s="37"/>
      <c r="MR96" s="37"/>
      <c r="MS96" s="37"/>
      <c r="MT96" s="37"/>
      <c r="MU96" s="37"/>
      <c r="MV96" s="37"/>
      <c r="MW96" s="37"/>
      <c r="MX96" s="37"/>
      <c r="MY96" s="37"/>
      <c r="MZ96" s="37"/>
      <c r="NA96" s="37"/>
      <c r="NB96" s="37"/>
      <c r="NC96" s="37"/>
      <c r="ND96" s="37"/>
      <c r="NE96" s="37"/>
      <c r="NF96" s="37"/>
      <c r="NG96" s="37"/>
      <c r="NH96" s="37"/>
      <c r="NI96" s="37"/>
      <c r="NJ96" s="37"/>
      <c r="NK96" s="37"/>
      <c r="NL96" s="37"/>
      <c r="NM96" s="37"/>
      <c r="NN96" s="37"/>
      <c r="NO96" s="37"/>
      <c r="NP96" s="37"/>
      <c r="NQ96" s="37"/>
      <c r="NR96" s="37"/>
      <c r="NS96" s="37"/>
      <c r="NT96" s="37"/>
      <c r="NU96" s="37"/>
      <c r="NV96" s="37"/>
      <c r="NW96" s="37"/>
      <c r="NX96" s="37"/>
      <c r="NY96" s="37"/>
      <c r="NZ96" s="37"/>
      <c r="OA96" s="37"/>
      <c r="OB96" s="37"/>
      <c r="OC96" s="37"/>
      <c r="OD96" s="37"/>
      <c r="OE96" s="37"/>
      <c r="OF96" s="37"/>
      <c r="OG96" s="37"/>
      <c r="OH96" s="37"/>
      <c r="OI96" s="37"/>
      <c r="OJ96" s="37"/>
      <c r="OK96" s="37"/>
      <c r="OL96" s="37"/>
      <c r="OM96" s="37"/>
      <c r="ON96" s="37"/>
      <c r="OO96" s="37"/>
      <c r="OP96" s="37"/>
      <c r="OQ96" s="37"/>
      <c r="OR96" s="37"/>
      <c r="OS96" s="37"/>
      <c r="OT96" s="37"/>
      <c r="OU96" s="37"/>
      <c r="OV96" s="37"/>
      <c r="OW96" s="37"/>
      <c r="OX96" s="37"/>
      <c r="OY96" s="37"/>
      <c r="OZ96" s="37"/>
      <c r="PA96" s="37"/>
      <c r="PB96" s="37"/>
      <c r="PC96" s="37"/>
      <c r="PD96" s="37"/>
      <c r="PE96" s="37"/>
      <c r="PF96" s="37"/>
      <c r="PG96" s="37"/>
      <c r="PH96" s="37"/>
      <c r="PI96" s="37"/>
      <c r="PJ96" s="37"/>
      <c r="PK96" s="37"/>
      <c r="PL96" s="37"/>
      <c r="PM96" s="37"/>
      <c r="PN96" s="37"/>
      <c r="PO96" s="37"/>
      <c r="PP96" s="37"/>
      <c r="PQ96" s="37"/>
      <c r="PR96" s="37"/>
      <c r="PS96" s="37"/>
      <c r="PT96" s="37"/>
      <c r="PU96" s="37"/>
      <c r="PV96" s="37"/>
      <c r="PW96" s="37"/>
      <c r="PX96" s="37"/>
      <c r="PY96" s="37"/>
      <c r="PZ96" s="37"/>
      <c r="QA96" s="37"/>
      <c r="QB96" s="37"/>
      <c r="QC96" s="37"/>
      <c r="QD96" s="37"/>
      <c r="QE96" s="37"/>
      <c r="QF96" s="37"/>
      <c r="QG96" s="37"/>
      <c r="QH96" s="37"/>
      <c r="QI96" s="37"/>
      <c r="QJ96" s="37"/>
      <c r="QK96" s="37"/>
      <c r="QL96" s="37"/>
      <c r="QM96" s="37"/>
      <c r="QN96" s="37"/>
      <c r="QO96" s="37"/>
      <c r="QP96" s="37"/>
      <c r="QQ96" s="37"/>
      <c r="QR96" s="37"/>
      <c r="QS96" s="37"/>
      <c r="QT96" s="37"/>
      <c r="QU96" s="37"/>
      <c r="QV96" s="37"/>
      <c r="QW96" s="37"/>
      <c r="QX96" s="37"/>
      <c r="QY96" s="37"/>
      <c r="QZ96" s="37"/>
      <c r="RA96" s="37"/>
      <c r="RB96" s="37"/>
      <c r="RC96" s="37"/>
      <c r="RD96" s="37"/>
      <c r="RE96" s="37"/>
      <c r="RF96" s="37"/>
      <c r="RG96" s="37"/>
      <c r="RH96" s="37"/>
      <c r="RI96" s="37"/>
      <c r="RJ96" s="37"/>
      <c r="RK96" s="37"/>
      <c r="RL96" s="37"/>
      <c r="RM96" s="37"/>
      <c r="RN96" s="37"/>
      <c r="RO96" s="37"/>
      <c r="RP96" s="37"/>
      <c r="RQ96" s="37"/>
      <c r="RR96" s="37"/>
      <c r="RS96" s="37"/>
      <c r="RT96" s="37"/>
      <c r="RU96" s="37"/>
      <c r="RV96" s="37"/>
      <c r="RW96" s="37"/>
      <c r="RX96" s="37"/>
      <c r="RY96" s="37"/>
      <c r="RZ96" s="37"/>
      <c r="SA96" s="37"/>
      <c r="SB96" s="37"/>
      <c r="SC96" s="37"/>
      <c r="SD96" s="37"/>
      <c r="SE96" s="37"/>
      <c r="SF96" s="37"/>
      <c r="SG96" s="37"/>
      <c r="SH96" s="37"/>
      <c r="SI96" s="37"/>
      <c r="SJ96" s="37"/>
      <c r="SK96" s="37"/>
      <c r="SL96" s="37"/>
      <c r="SM96" s="37"/>
      <c r="SN96" s="37"/>
      <c r="SO96" s="37"/>
      <c r="SP96" s="37"/>
      <c r="SQ96" s="37"/>
      <c r="SR96" s="37"/>
      <c r="SS96" s="37"/>
      <c r="ST96" s="37"/>
      <c r="SU96" s="37"/>
      <c r="SV96" s="37"/>
      <c r="SW96" s="37"/>
      <c r="SX96" s="37"/>
      <c r="SY96" s="37"/>
      <c r="SZ96" s="37"/>
      <c r="TA96" s="37"/>
      <c r="TB96" s="37"/>
      <c r="TC96" s="37"/>
      <c r="TD96" s="37"/>
      <c r="TE96" s="37"/>
      <c r="TF96" s="37"/>
      <c r="TG96" s="37"/>
      <c r="TH96" s="37"/>
      <c r="TI96" s="37"/>
      <c r="TJ96" s="37"/>
      <c r="TK96" s="37"/>
      <c r="TL96" s="37"/>
      <c r="TM96" s="37"/>
      <c r="TN96" s="37"/>
      <c r="TO96" s="37"/>
      <c r="TP96" s="37"/>
      <c r="TQ96" s="37"/>
      <c r="TR96" s="37"/>
      <c r="TS96" s="37"/>
      <c r="TT96" s="37"/>
      <c r="TU96" s="37"/>
      <c r="TV96" s="37"/>
      <c r="TW96" s="37"/>
      <c r="TX96" s="37"/>
      <c r="TY96" s="37"/>
      <c r="TZ96" s="37"/>
      <c r="UA96" s="37"/>
      <c r="UB96" s="37"/>
      <c r="UC96" s="37"/>
      <c r="UD96" s="37"/>
      <c r="UE96" s="37"/>
      <c r="UF96" s="37"/>
      <c r="UG96" s="37"/>
      <c r="UH96" s="37"/>
      <c r="UI96" s="37"/>
      <c r="UJ96" s="37"/>
      <c r="UK96" s="37"/>
      <c r="UL96" s="37"/>
      <c r="UM96" s="37"/>
      <c r="UN96" s="37"/>
      <c r="UO96" s="37"/>
      <c r="UP96" s="37"/>
      <c r="UQ96" s="37"/>
      <c r="UR96" s="37"/>
      <c r="US96" s="37"/>
      <c r="UT96" s="37"/>
      <c r="UU96" s="37"/>
      <c r="UV96" s="37"/>
      <c r="UW96" s="37"/>
      <c r="UX96" s="37"/>
      <c r="UY96" s="37"/>
      <c r="UZ96" s="37"/>
      <c r="VA96" s="37"/>
      <c r="VB96" s="37"/>
      <c r="VC96" s="37"/>
      <c r="VD96" s="37"/>
      <c r="VE96" s="37"/>
      <c r="VF96" s="37"/>
      <c r="VG96" s="37"/>
      <c r="VH96" s="37"/>
      <c r="VI96" s="37"/>
      <c r="VJ96" s="37"/>
      <c r="VK96" s="37"/>
      <c r="VL96" s="37"/>
      <c r="VM96" s="37"/>
      <c r="VN96" s="37"/>
      <c r="VO96" s="37"/>
      <c r="VP96" s="37"/>
      <c r="VQ96" s="37"/>
      <c r="VR96" s="37"/>
      <c r="VS96" s="37"/>
      <c r="VT96" s="37"/>
      <c r="VU96" s="37"/>
      <c r="VV96" s="37"/>
      <c r="VW96" s="37"/>
      <c r="VX96" s="37"/>
      <c r="VY96" s="37"/>
      <c r="VZ96" s="37"/>
      <c r="WA96" s="37"/>
      <c r="WB96" s="37"/>
      <c r="WC96" s="37"/>
      <c r="WD96" s="37"/>
      <c r="WE96" s="37"/>
      <c r="WF96" s="37"/>
      <c r="WG96" s="37"/>
      <c r="WH96" s="37"/>
      <c r="WI96" s="37"/>
      <c r="WJ96" s="37"/>
      <c r="WK96" s="37"/>
      <c r="WL96" s="37"/>
      <c r="WM96" s="37"/>
      <c r="WN96" s="37"/>
      <c r="WO96" s="37"/>
      <c r="WP96" s="37"/>
      <c r="WQ96" s="37"/>
      <c r="WR96" s="37"/>
      <c r="WS96" s="37"/>
      <c r="WT96" s="37"/>
      <c r="WU96" s="37"/>
      <c r="WV96" s="37"/>
      <c r="WW96" s="37"/>
      <c r="WX96" s="37"/>
      <c r="WY96" s="37"/>
      <c r="WZ96" s="37"/>
      <c r="XA96" s="37"/>
      <c r="XB96" s="37"/>
      <c r="XC96" s="37"/>
      <c r="XD96" s="37"/>
      <c r="XE96" s="37"/>
      <c r="XF96" s="37"/>
      <c r="XG96" s="37"/>
      <c r="XH96" s="37"/>
      <c r="XI96" s="37"/>
      <c r="XJ96" s="37"/>
      <c r="XK96" s="37"/>
      <c r="XL96" s="37"/>
      <c r="XM96" s="37"/>
      <c r="XN96" s="37"/>
      <c r="XO96" s="37"/>
      <c r="XP96" s="37"/>
      <c r="XQ96" s="37"/>
      <c r="XR96" s="37"/>
      <c r="XS96" s="37"/>
      <c r="XT96" s="37"/>
      <c r="XU96" s="37"/>
      <c r="XV96" s="37"/>
      <c r="XW96" s="37"/>
      <c r="XX96" s="37"/>
      <c r="XY96" s="37"/>
      <c r="XZ96" s="37"/>
      <c r="YA96" s="37"/>
      <c r="YB96" s="37"/>
      <c r="YC96" s="37"/>
      <c r="YD96" s="37"/>
      <c r="YE96" s="37"/>
      <c r="YF96" s="37"/>
      <c r="YG96" s="37"/>
      <c r="YH96" s="37"/>
      <c r="YI96" s="37"/>
      <c r="YJ96" s="37"/>
      <c r="YK96" s="37"/>
      <c r="YL96" s="37"/>
      <c r="YM96" s="37"/>
      <c r="YN96" s="37"/>
      <c r="YO96" s="37"/>
      <c r="YP96" s="37"/>
      <c r="YQ96" s="37"/>
      <c r="YR96" s="37"/>
      <c r="YS96" s="37"/>
      <c r="YT96" s="37"/>
      <c r="YU96" s="37"/>
      <c r="YV96" s="37"/>
      <c r="YW96" s="37"/>
      <c r="YX96" s="37"/>
      <c r="YY96" s="37"/>
      <c r="YZ96" s="37"/>
      <c r="ZA96" s="37"/>
      <c r="ZB96" s="37"/>
      <c r="ZC96" s="37"/>
      <c r="ZD96" s="37"/>
      <c r="ZE96" s="37"/>
      <c r="ZF96" s="37"/>
      <c r="ZG96" s="37"/>
      <c r="ZH96" s="37"/>
      <c r="ZI96" s="37"/>
      <c r="ZJ96" s="37"/>
      <c r="ZK96" s="37"/>
      <c r="ZL96" s="37"/>
      <c r="ZM96" s="37"/>
      <c r="ZN96" s="37"/>
      <c r="ZO96" s="37"/>
      <c r="ZP96" s="37"/>
      <c r="ZQ96" s="37"/>
      <c r="ZR96" s="37"/>
      <c r="ZS96" s="37"/>
      <c r="ZT96" s="37"/>
      <c r="ZU96" s="37"/>
      <c r="ZV96" s="37"/>
      <c r="ZW96" s="37"/>
      <c r="ZX96" s="37"/>
      <c r="ZY96" s="37"/>
      <c r="ZZ96" s="37"/>
      <c r="AAA96" s="37"/>
      <c r="AAB96" s="37"/>
      <c r="AAC96" s="37"/>
      <c r="AAD96" s="37"/>
      <c r="AAE96" s="37"/>
      <c r="AAF96" s="37"/>
      <c r="AAG96" s="37"/>
      <c r="AAH96" s="37"/>
      <c r="AAI96" s="37"/>
      <c r="AAJ96" s="37"/>
      <c r="AAK96" s="37"/>
      <c r="AAL96" s="37"/>
      <c r="AAM96" s="37"/>
      <c r="AAN96" s="37"/>
      <c r="AAO96" s="37"/>
      <c r="AAP96" s="37"/>
      <c r="AAQ96" s="37"/>
      <c r="AAR96" s="37"/>
      <c r="AAS96" s="37"/>
      <c r="AAT96" s="37"/>
      <c r="AAU96" s="37"/>
      <c r="AAV96" s="37"/>
      <c r="AAW96" s="37"/>
      <c r="AAX96" s="37"/>
      <c r="AAY96" s="37"/>
      <c r="AAZ96" s="37"/>
      <c r="ABA96" s="37"/>
      <c r="ABB96" s="37"/>
      <c r="ABC96" s="37"/>
      <c r="ABD96" s="37"/>
      <c r="ABE96" s="37"/>
      <c r="ABF96" s="37"/>
      <c r="ABG96" s="37"/>
      <c r="ABH96" s="37"/>
      <c r="ABI96" s="37"/>
      <c r="ABJ96" s="37"/>
      <c r="ABK96" s="37"/>
      <c r="ABL96" s="37"/>
      <c r="ABM96" s="37"/>
      <c r="ABN96" s="37"/>
      <c r="ABO96" s="37"/>
      <c r="ABP96" s="37"/>
      <c r="ABQ96" s="37"/>
      <c r="ABR96" s="37"/>
      <c r="ABS96" s="37"/>
      <c r="ABT96" s="37"/>
      <c r="ABU96" s="37"/>
      <c r="ABV96" s="37"/>
      <c r="ABW96" s="37"/>
      <c r="ABX96" s="37"/>
      <c r="ABY96" s="37"/>
      <c r="ABZ96" s="37"/>
      <c r="ACA96" s="37"/>
      <c r="ACB96" s="37"/>
      <c r="ACC96" s="37"/>
      <c r="ACD96" s="37"/>
      <c r="ACE96" s="37"/>
      <c r="ACF96" s="37"/>
      <c r="ACG96" s="37"/>
      <c r="ACH96" s="37"/>
      <c r="ACI96" s="37"/>
      <c r="ACJ96" s="37"/>
      <c r="ACK96" s="37"/>
      <c r="ACL96" s="37"/>
      <c r="ACM96" s="37"/>
      <c r="ACN96" s="37"/>
      <c r="ACO96" s="37"/>
      <c r="ACP96" s="37"/>
      <c r="ACQ96" s="37"/>
      <c r="ACR96" s="37"/>
      <c r="ACS96" s="37"/>
      <c r="ACT96" s="37"/>
      <c r="ACU96" s="37"/>
      <c r="ACV96" s="37"/>
      <c r="ACW96" s="37"/>
      <c r="ACX96" s="37"/>
      <c r="ACY96" s="37"/>
      <c r="ACZ96" s="37"/>
      <c r="ADA96" s="37"/>
      <c r="ADB96" s="37"/>
      <c r="ADC96" s="37"/>
      <c r="ADD96" s="37"/>
      <c r="ADE96" s="37"/>
      <c r="ADF96" s="37"/>
      <c r="ADG96" s="37"/>
      <c r="ADH96" s="37"/>
      <c r="ADI96" s="37"/>
      <c r="ADJ96" s="37"/>
      <c r="ADK96" s="37"/>
      <c r="ADL96" s="37"/>
      <c r="ADM96" s="37"/>
      <c r="ADN96" s="37"/>
      <c r="ADO96" s="37"/>
      <c r="ADP96" s="37"/>
      <c r="ADQ96" s="37"/>
      <c r="ADR96" s="37"/>
      <c r="ADS96" s="37"/>
      <c r="ADT96" s="37"/>
      <c r="ADU96" s="37"/>
      <c r="ADV96" s="37"/>
      <c r="ADW96" s="37"/>
      <c r="ADX96" s="37"/>
      <c r="ADY96" s="37"/>
      <c r="ADZ96" s="37"/>
      <c r="AEA96" s="37"/>
      <c r="AEB96" s="37"/>
      <c r="AEC96" s="37"/>
      <c r="AED96" s="37"/>
      <c r="AEE96" s="37"/>
      <c r="AEF96" s="37"/>
      <c r="AEG96" s="37"/>
      <c r="AEH96" s="37"/>
      <c r="AEI96" s="37"/>
      <c r="AEJ96" s="37"/>
      <c r="AEK96" s="37"/>
      <c r="AEL96" s="37"/>
      <c r="AEM96" s="37"/>
      <c r="AEN96" s="37"/>
      <c r="AEO96" s="37"/>
      <c r="AEP96" s="37"/>
      <c r="AEQ96" s="37"/>
      <c r="AER96" s="37"/>
      <c r="AES96" s="37"/>
      <c r="AET96" s="37"/>
      <c r="AEU96" s="37"/>
      <c r="AEV96" s="37"/>
      <c r="AEW96" s="37"/>
      <c r="AEX96" s="37"/>
      <c r="AEY96" s="37"/>
      <c r="AEZ96" s="37"/>
      <c r="AFA96" s="37"/>
      <c r="AFB96" s="37"/>
      <c r="AFC96" s="37"/>
      <c r="AFD96" s="37"/>
      <c r="AFE96" s="37"/>
      <c r="AFF96" s="37"/>
      <c r="AFG96" s="37"/>
      <c r="AFH96" s="37"/>
      <c r="AFI96" s="37"/>
      <c r="AFJ96" s="37"/>
      <c r="AFK96" s="37"/>
      <c r="AFL96" s="37"/>
      <c r="AFM96" s="37"/>
      <c r="AFN96" s="37"/>
      <c r="AFO96" s="37"/>
      <c r="AFP96" s="37"/>
      <c r="AFQ96" s="37"/>
      <c r="AFR96" s="37"/>
      <c r="AFS96" s="37"/>
      <c r="AFT96" s="37"/>
      <c r="AFU96" s="37"/>
      <c r="AFV96" s="37"/>
      <c r="AFW96" s="37"/>
      <c r="AFX96" s="37"/>
      <c r="AFY96" s="37"/>
      <c r="AFZ96" s="37"/>
      <c r="AGA96" s="37"/>
      <c r="AGB96" s="37"/>
      <c r="AGC96" s="37"/>
      <c r="AGD96" s="37"/>
      <c r="AGE96" s="37"/>
      <c r="AGF96" s="37"/>
      <c r="AGG96" s="37"/>
      <c r="AGH96" s="37"/>
      <c r="AGI96" s="37"/>
      <c r="AGJ96" s="37"/>
      <c r="AGK96" s="37"/>
      <c r="AGL96" s="37"/>
      <c r="AGM96" s="37"/>
      <c r="AGN96" s="37"/>
      <c r="AGO96" s="37"/>
      <c r="AGP96" s="37"/>
      <c r="AGQ96" s="37"/>
      <c r="AGR96" s="37"/>
      <c r="AGS96" s="37"/>
      <c r="AGT96" s="37"/>
      <c r="AGU96" s="37"/>
      <c r="AGV96" s="37"/>
      <c r="AGW96" s="37"/>
      <c r="AGX96" s="37"/>
      <c r="AGY96" s="37"/>
      <c r="AGZ96" s="37"/>
      <c r="AHA96" s="37"/>
      <c r="AHB96" s="37"/>
      <c r="AHC96" s="37"/>
      <c r="AHD96" s="37"/>
      <c r="AHE96" s="37"/>
      <c r="AHF96" s="37"/>
      <c r="AHG96" s="37"/>
      <c r="AHH96" s="37"/>
      <c r="AHI96" s="37"/>
      <c r="AHJ96" s="37"/>
      <c r="AHK96" s="37"/>
      <c r="AHL96" s="37"/>
      <c r="AHM96" s="37"/>
      <c r="AHN96" s="37"/>
      <c r="AHO96" s="37"/>
      <c r="AHP96" s="37"/>
      <c r="AHQ96" s="37"/>
      <c r="AHR96" s="37"/>
      <c r="AHS96" s="37"/>
      <c r="AHT96" s="37"/>
      <c r="AHU96" s="37"/>
      <c r="AHV96" s="37"/>
      <c r="AHW96" s="37"/>
      <c r="AHX96" s="37"/>
      <c r="AHY96" s="37"/>
      <c r="AHZ96" s="37"/>
      <c r="AIA96" s="37"/>
      <c r="AIB96" s="37"/>
      <c r="AIC96" s="37"/>
      <c r="AID96" s="37"/>
      <c r="AIE96" s="37"/>
      <c r="AIF96" s="37"/>
      <c r="AIG96" s="37"/>
      <c r="AIH96" s="37"/>
      <c r="AII96" s="37"/>
      <c r="AIJ96" s="37"/>
      <c r="AIK96" s="37"/>
      <c r="AIL96" s="37"/>
      <c r="AIM96" s="37"/>
      <c r="AIN96" s="37"/>
      <c r="AIO96" s="37"/>
      <c r="AIP96" s="37"/>
      <c r="AIQ96" s="37"/>
      <c r="AIR96" s="37"/>
      <c r="AIS96" s="37"/>
      <c r="AIT96" s="37"/>
      <c r="AIU96" s="37"/>
      <c r="AIV96" s="37"/>
      <c r="AIW96" s="37"/>
      <c r="AIX96" s="37"/>
      <c r="AIY96" s="37"/>
      <c r="AIZ96" s="37"/>
      <c r="AJA96" s="37"/>
      <c r="AJB96" s="37"/>
      <c r="AJC96" s="37"/>
      <c r="AJD96" s="37"/>
      <c r="AJE96" s="37"/>
      <c r="AJF96" s="37"/>
      <c r="AJG96" s="37"/>
      <c r="AJH96" s="37"/>
      <c r="AJI96" s="37"/>
      <c r="AJJ96" s="37"/>
      <c r="AJK96" s="37"/>
      <c r="AJL96" s="37"/>
      <c r="AJM96" s="37"/>
      <c r="AJN96" s="37"/>
      <c r="AJO96" s="37"/>
      <c r="AJP96" s="37"/>
      <c r="AJQ96" s="37"/>
      <c r="AJR96" s="37"/>
      <c r="AJS96" s="37"/>
      <c r="AJT96" s="37"/>
      <c r="AJU96" s="37"/>
      <c r="AJV96" s="37"/>
      <c r="AJW96" s="37"/>
      <c r="AJX96" s="37"/>
      <c r="AJY96" s="37"/>
      <c r="AJZ96" s="37"/>
      <c r="AKA96" s="37"/>
      <c r="AKB96" s="37"/>
      <c r="AKC96" s="37"/>
      <c r="AKD96" s="37"/>
      <c r="AKE96" s="37"/>
      <c r="AKF96" s="37"/>
      <c r="AKG96" s="37"/>
      <c r="AKH96" s="37"/>
      <c r="AKI96" s="37"/>
      <c r="AKJ96" s="37"/>
      <c r="AKK96" s="37"/>
      <c r="AKL96" s="37"/>
      <c r="AKM96" s="37"/>
      <c r="AKN96" s="37"/>
      <c r="AKO96" s="37"/>
      <c r="AKP96" s="37"/>
      <c r="AKQ96" s="37"/>
      <c r="AKR96" s="37"/>
      <c r="AKS96" s="37"/>
      <c r="AKT96" s="37"/>
      <c r="AKU96" s="37"/>
      <c r="AKV96" s="37"/>
      <c r="AKW96" s="37"/>
      <c r="AKX96" s="37"/>
      <c r="AKY96" s="37"/>
      <c r="AKZ96" s="37"/>
      <c r="ALA96" s="37"/>
      <c r="ALB96" s="37"/>
      <c r="ALC96" s="37"/>
      <c r="ALD96" s="37"/>
      <c r="ALE96" s="37"/>
      <c r="ALF96" s="37"/>
      <c r="ALG96" s="37"/>
      <c r="ALH96" s="37"/>
      <c r="ALI96" s="37"/>
      <c r="ALJ96" s="37"/>
      <c r="ALK96" s="37"/>
      <c r="ALL96" s="37"/>
      <c r="ALM96" s="37"/>
      <c r="ALN96" s="37"/>
      <c r="ALO96" s="37"/>
      <c r="ALP96" s="37"/>
      <c r="ALQ96" s="37"/>
      <c r="ALR96" s="37"/>
      <c r="ALS96" s="37"/>
      <c r="ALT96" s="37"/>
      <c r="ALU96" s="37"/>
      <c r="ALV96" s="37"/>
      <c r="ALW96" s="37"/>
      <c r="ALX96" s="37"/>
      <c r="ALY96" s="37"/>
      <c r="ALZ96" s="37"/>
      <c r="AMA96" s="37"/>
      <c r="AMB96" s="37"/>
      <c r="AMC96" s="37"/>
      <c r="AMD96" s="37"/>
      <c r="AME96" s="37"/>
      <c r="AMF96" s="37"/>
      <c r="AMG96" s="37"/>
      <c r="AMH96" s="37"/>
      <c r="AMI96" s="37"/>
      <c r="AMJ96" s="37"/>
    </row>
    <row r="97" spans="1:1024" ht="38.25" x14ac:dyDescent="0.2">
      <c r="A97" s="29" t="s">
        <v>228</v>
      </c>
      <c r="B97" s="19" t="s">
        <v>229</v>
      </c>
      <c r="C97" s="30" t="s">
        <v>230</v>
      </c>
      <c r="D97" s="36">
        <f t="shared" si="192"/>
        <v>5.3999999999999995</v>
      </c>
      <c r="E97" s="36">
        <f t="shared" si="193"/>
        <v>5.3999999999999995</v>
      </c>
      <c r="F97" s="36">
        <f t="shared" si="194"/>
        <v>5.3999999999999995</v>
      </c>
      <c r="G97" s="36">
        <f t="shared" si="195"/>
        <v>0</v>
      </c>
      <c r="H97" s="36">
        <f t="shared" si="196"/>
        <v>0</v>
      </c>
      <c r="I97" s="36">
        <f t="shared" si="197"/>
        <v>0</v>
      </c>
      <c r="J97" s="36">
        <f t="shared" ref="J97" si="249">SUM(J98:J103)</f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f t="shared" ref="X97" si="250">SUM(X98:X103)</f>
        <v>0</v>
      </c>
      <c r="Y97" s="36">
        <f t="shared" si="201"/>
        <v>5.3999999999999995</v>
      </c>
      <c r="Z97" s="36">
        <v>5.3999999999999995</v>
      </c>
      <c r="AA97" s="36">
        <v>0</v>
      </c>
      <c r="AB97" s="36">
        <v>0</v>
      </c>
      <c r="AC97" s="36">
        <v>0</v>
      </c>
      <c r="AD97" s="36">
        <f t="shared" si="202"/>
        <v>0</v>
      </c>
      <c r="AE97" s="36">
        <f t="shared" si="203"/>
        <v>0</v>
      </c>
      <c r="AF97" s="36">
        <f t="shared" si="204"/>
        <v>0</v>
      </c>
      <c r="AG97" s="36">
        <f t="shared" si="205"/>
        <v>0</v>
      </c>
      <c r="AH97" s="36">
        <f t="shared" si="206"/>
        <v>0</v>
      </c>
      <c r="AI97" s="36">
        <f t="shared" si="207"/>
        <v>0</v>
      </c>
      <c r="AJ97" s="36">
        <f t="shared" si="208"/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f t="shared" si="210"/>
        <v>0</v>
      </c>
      <c r="AP97" s="36">
        <v>0</v>
      </c>
      <c r="AQ97" s="43">
        <v>0</v>
      </c>
      <c r="AR97" s="36">
        <v>0</v>
      </c>
      <c r="AS97" s="36">
        <v>0</v>
      </c>
      <c r="AT97" s="36">
        <f t="shared" si="211"/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f t="shared" si="212"/>
        <v>0</v>
      </c>
      <c r="AZ97" s="36">
        <v>0</v>
      </c>
      <c r="BA97" s="36">
        <v>0</v>
      </c>
      <c r="BB97" s="36">
        <v>0</v>
      </c>
      <c r="BC97" s="36">
        <v>0</v>
      </c>
    </row>
    <row r="98" spans="1:1024" s="38" customFormat="1" ht="51" x14ac:dyDescent="0.2">
      <c r="A98" s="21" t="s">
        <v>121</v>
      </c>
      <c r="B98" s="16" t="s">
        <v>122</v>
      </c>
      <c r="C98" s="16" t="s">
        <v>78</v>
      </c>
      <c r="D98" s="42">
        <f t="shared" si="192"/>
        <v>0</v>
      </c>
      <c r="E98" s="42">
        <f t="shared" si="193"/>
        <v>0</v>
      </c>
      <c r="F98" s="42">
        <f t="shared" si="194"/>
        <v>0</v>
      </c>
      <c r="G98" s="42">
        <f t="shared" si="195"/>
        <v>0</v>
      </c>
      <c r="H98" s="42">
        <f t="shared" si="196"/>
        <v>0</v>
      </c>
      <c r="I98" s="42">
        <f t="shared" si="197"/>
        <v>0</v>
      </c>
      <c r="J98" s="42">
        <f t="shared" ref="J98" si="251">SUM(J99:J104)</f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f t="shared" ref="X98" si="252">SUM(X99:X104)</f>
        <v>0</v>
      </c>
      <c r="Y98" s="42">
        <f t="shared" si="201"/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f t="shared" si="202"/>
        <v>0</v>
      </c>
      <c r="AE98" s="42">
        <f t="shared" si="203"/>
        <v>0</v>
      </c>
      <c r="AF98" s="42">
        <f t="shared" si="204"/>
        <v>0</v>
      </c>
      <c r="AG98" s="42">
        <f t="shared" si="205"/>
        <v>0</v>
      </c>
      <c r="AH98" s="42">
        <f t="shared" si="206"/>
        <v>0</v>
      </c>
      <c r="AI98" s="42">
        <f t="shared" si="207"/>
        <v>0</v>
      </c>
      <c r="AJ98" s="42">
        <f t="shared" si="208"/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f t="shared" si="210"/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f t="shared" si="211"/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f t="shared" si="212"/>
        <v>0</v>
      </c>
      <c r="AZ98" s="42">
        <v>0</v>
      </c>
      <c r="BA98" s="42">
        <v>0</v>
      </c>
      <c r="BB98" s="42">
        <v>0</v>
      </c>
      <c r="BC98" s="42">
        <v>0</v>
      </c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37"/>
      <c r="IG98" s="37"/>
      <c r="IH98" s="37"/>
      <c r="II98" s="37"/>
      <c r="IJ98" s="37"/>
      <c r="IK98" s="37"/>
      <c r="IL98" s="37"/>
      <c r="IM98" s="37"/>
      <c r="IN98" s="37"/>
      <c r="IO98" s="37"/>
      <c r="IP98" s="37"/>
      <c r="IQ98" s="37"/>
      <c r="IR98" s="37"/>
      <c r="IS98" s="37"/>
      <c r="IT98" s="37"/>
      <c r="IU98" s="37"/>
      <c r="IV98" s="37"/>
      <c r="IW98" s="37"/>
      <c r="IX98" s="37"/>
      <c r="IY98" s="37"/>
      <c r="IZ98" s="37"/>
      <c r="JA98" s="37"/>
      <c r="JB98" s="37"/>
      <c r="JC98" s="37"/>
      <c r="JD98" s="37"/>
      <c r="JE98" s="37"/>
      <c r="JF98" s="37"/>
      <c r="JG98" s="37"/>
      <c r="JH98" s="37"/>
      <c r="JI98" s="37"/>
      <c r="JJ98" s="37"/>
      <c r="JK98" s="37"/>
      <c r="JL98" s="37"/>
      <c r="JM98" s="37"/>
      <c r="JN98" s="37"/>
      <c r="JO98" s="37"/>
      <c r="JP98" s="37"/>
      <c r="JQ98" s="37"/>
      <c r="JR98" s="37"/>
      <c r="JS98" s="37"/>
      <c r="JT98" s="37"/>
      <c r="JU98" s="37"/>
      <c r="JV98" s="37"/>
      <c r="JW98" s="37"/>
      <c r="JX98" s="37"/>
      <c r="JY98" s="37"/>
      <c r="JZ98" s="37"/>
      <c r="KA98" s="37"/>
      <c r="KB98" s="37"/>
      <c r="KC98" s="37"/>
      <c r="KD98" s="37"/>
      <c r="KE98" s="37"/>
      <c r="KF98" s="37"/>
      <c r="KG98" s="37"/>
      <c r="KH98" s="37"/>
      <c r="KI98" s="37"/>
      <c r="KJ98" s="37"/>
      <c r="KK98" s="37"/>
      <c r="KL98" s="37"/>
      <c r="KM98" s="37"/>
      <c r="KN98" s="37"/>
      <c r="KO98" s="37"/>
      <c r="KP98" s="37"/>
      <c r="KQ98" s="37"/>
      <c r="KR98" s="37"/>
      <c r="KS98" s="37"/>
      <c r="KT98" s="37"/>
      <c r="KU98" s="37"/>
      <c r="KV98" s="37"/>
      <c r="KW98" s="37"/>
      <c r="KX98" s="37"/>
      <c r="KY98" s="37"/>
      <c r="KZ98" s="37"/>
      <c r="LA98" s="37"/>
      <c r="LB98" s="37"/>
      <c r="LC98" s="37"/>
      <c r="LD98" s="37"/>
      <c r="LE98" s="37"/>
      <c r="LF98" s="37"/>
      <c r="LG98" s="37"/>
      <c r="LH98" s="37"/>
      <c r="LI98" s="37"/>
      <c r="LJ98" s="37"/>
      <c r="LK98" s="37"/>
      <c r="LL98" s="37"/>
      <c r="LM98" s="37"/>
      <c r="LN98" s="37"/>
      <c r="LO98" s="37"/>
      <c r="LP98" s="37"/>
      <c r="LQ98" s="37"/>
      <c r="LR98" s="37"/>
      <c r="LS98" s="37"/>
      <c r="LT98" s="37"/>
      <c r="LU98" s="37"/>
      <c r="LV98" s="37"/>
      <c r="LW98" s="37"/>
      <c r="LX98" s="37"/>
      <c r="LY98" s="37"/>
      <c r="LZ98" s="37"/>
      <c r="MA98" s="37"/>
      <c r="MB98" s="37"/>
      <c r="MC98" s="37"/>
      <c r="MD98" s="37"/>
      <c r="ME98" s="37"/>
      <c r="MF98" s="37"/>
      <c r="MG98" s="37"/>
      <c r="MH98" s="37"/>
      <c r="MI98" s="37"/>
      <c r="MJ98" s="37"/>
      <c r="MK98" s="37"/>
      <c r="ML98" s="37"/>
      <c r="MM98" s="37"/>
      <c r="MN98" s="37"/>
      <c r="MO98" s="37"/>
      <c r="MP98" s="37"/>
      <c r="MQ98" s="37"/>
      <c r="MR98" s="37"/>
      <c r="MS98" s="37"/>
      <c r="MT98" s="37"/>
      <c r="MU98" s="37"/>
      <c r="MV98" s="37"/>
      <c r="MW98" s="37"/>
      <c r="MX98" s="37"/>
      <c r="MY98" s="37"/>
      <c r="MZ98" s="37"/>
      <c r="NA98" s="37"/>
      <c r="NB98" s="37"/>
      <c r="NC98" s="37"/>
      <c r="ND98" s="37"/>
      <c r="NE98" s="37"/>
      <c r="NF98" s="37"/>
      <c r="NG98" s="37"/>
      <c r="NH98" s="37"/>
      <c r="NI98" s="37"/>
      <c r="NJ98" s="37"/>
      <c r="NK98" s="37"/>
      <c r="NL98" s="37"/>
      <c r="NM98" s="37"/>
      <c r="NN98" s="37"/>
      <c r="NO98" s="37"/>
      <c r="NP98" s="37"/>
      <c r="NQ98" s="37"/>
      <c r="NR98" s="37"/>
      <c r="NS98" s="37"/>
      <c r="NT98" s="37"/>
      <c r="NU98" s="37"/>
      <c r="NV98" s="37"/>
      <c r="NW98" s="37"/>
      <c r="NX98" s="37"/>
      <c r="NY98" s="37"/>
      <c r="NZ98" s="37"/>
      <c r="OA98" s="37"/>
      <c r="OB98" s="37"/>
      <c r="OC98" s="37"/>
      <c r="OD98" s="37"/>
      <c r="OE98" s="37"/>
      <c r="OF98" s="37"/>
      <c r="OG98" s="37"/>
      <c r="OH98" s="37"/>
      <c r="OI98" s="37"/>
      <c r="OJ98" s="37"/>
      <c r="OK98" s="37"/>
      <c r="OL98" s="37"/>
      <c r="OM98" s="37"/>
      <c r="ON98" s="37"/>
      <c r="OO98" s="37"/>
      <c r="OP98" s="37"/>
      <c r="OQ98" s="37"/>
      <c r="OR98" s="37"/>
      <c r="OS98" s="37"/>
      <c r="OT98" s="37"/>
      <c r="OU98" s="37"/>
      <c r="OV98" s="37"/>
      <c r="OW98" s="37"/>
      <c r="OX98" s="37"/>
      <c r="OY98" s="37"/>
      <c r="OZ98" s="37"/>
      <c r="PA98" s="37"/>
      <c r="PB98" s="37"/>
      <c r="PC98" s="37"/>
      <c r="PD98" s="37"/>
      <c r="PE98" s="37"/>
      <c r="PF98" s="37"/>
      <c r="PG98" s="37"/>
      <c r="PH98" s="37"/>
      <c r="PI98" s="37"/>
      <c r="PJ98" s="37"/>
      <c r="PK98" s="37"/>
      <c r="PL98" s="37"/>
      <c r="PM98" s="37"/>
      <c r="PN98" s="37"/>
      <c r="PO98" s="37"/>
      <c r="PP98" s="37"/>
      <c r="PQ98" s="37"/>
      <c r="PR98" s="37"/>
      <c r="PS98" s="37"/>
      <c r="PT98" s="37"/>
      <c r="PU98" s="37"/>
      <c r="PV98" s="37"/>
      <c r="PW98" s="37"/>
      <c r="PX98" s="37"/>
      <c r="PY98" s="37"/>
      <c r="PZ98" s="37"/>
      <c r="QA98" s="37"/>
      <c r="QB98" s="37"/>
      <c r="QC98" s="37"/>
      <c r="QD98" s="37"/>
      <c r="QE98" s="37"/>
      <c r="QF98" s="37"/>
      <c r="QG98" s="37"/>
      <c r="QH98" s="37"/>
      <c r="QI98" s="37"/>
      <c r="QJ98" s="37"/>
      <c r="QK98" s="37"/>
      <c r="QL98" s="37"/>
      <c r="QM98" s="37"/>
      <c r="QN98" s="37"/>
      <c r="QO98" s="37"/>
      <c r="QP98" s="37"/>
      <c r="QQ98" s="37"/>
      <c r="QR98" s="37"/>
      <c r="QS98" s="37"/>
      <c r="QT98" s="37"/>
      <c r="QU98" s="37"/>
      <c r="QV98" s="37"/>
      <c r="QW98" s="37"/>
      <c r="QX98" s="37"/>
      <c r="QY98" s="37"/>
      <c r="QZ98" s="37"/>
      <c r="RA98" s="37"/>
      <c r="RB98" s="37"/>
      <c r="RC98" s="37"/>
      <c r="RD98" s="37"/>
      <c r="RE98" s="37"/>
      <c r="RF98" s="37"/>
      <c r="RG98" s="37"/>
      <c r="RH98" s="37"/>
      <c r="RI98" s="37"/>
      <c r="RJ98" s="37"/>
      <c r="RK98" s="37"/>
      <c r="RL98" s="37"/>
      <c r="RM98" s="37"/>
      <c r="RN98" s="37"/>
      <c r="RO98" s="37"/>
      <c r="RP98" s="37"/>
      <c r="RQ98" s="37"/>
      <c r="RR98" s="37"/>
      <c r="RS98" s="37"/>
      <c r="RT98" s="37"/>
      <c r="RU98" s="37"/>
      <c r="RV98" s="37"/>
      <c r="RW98" s="37"/>
      <c r="RX98" s="37"/>
      <c r="RY98" s="37"/>
      <c r="RZ98" s="37"/>
      <c r="SA98" s="37"/>
      <c r="SB98" s="37"/>
      <c r="SC98" s="37"/>
      <c r="SD98" s="37"/>
      <c r="SE98" s="37"/>
      <c r="SF98" s="37"/>
      <c r="SG98" s="37"/>
      <c r="SH98" s="37"/>
      <c r="SI98" s="37"/>
      <c r="SJ98" s="37"/>
      <c r="SK98" s="37"/>
      <c r="SL98" s="37"/>
      <c r="SM98" s="37"/>
      <c r="SN98" s="37"/>
      <c r="SO98" s="37"/>
      <c r="SP98" s="37"/>
      <c r="SQ98" s="37"/>
      <c r="SR98" s="37"/>
      <c r="SS98" s="37"/>
      <c r="ST98" s="37"/>
      <c r="SU98" s="37"/>
      <c r="SV98" s="37"/>
      <c r="SW98" s="37"/>
      <c r="SX98" s="37"/>
      <c r="SY98" s="37"/>
      <c r="SZ98" s="37"/>
      <c r="TA98" s="37"/>
      <c r="TB98" s="37"/>
      <c r="TC98" s="37"/>
      <c r="TD98" s="37"/>
      <c r="TE98" s="37"/>
      <c r="TF98" s="37"/>
      <c r="TG98" s="37"/>
      <c r="TH98" s="37"/>
      <c r="TI98" s="37"/>
      <c r="TJ98" s="37"/>
      <c r="TK98" s="37"/>
      <c r="TL98" s="37"/>
      <c r="TM98" s="37"/>
      <c r="TN98" s="37"/>
      <c r="TO98" s="37"/>
      <c r="TP98" s="37"/>
      <c r="TQ98" s="37"/>
      <c r="TR98" s="37"/>
      <c r="TS98" s="37"/>
      <c r="TT98" s="37"/>
      <c r="TU98" s="37"/>
      <c r="TV98" s="37"/>
      <c r="TW98" s="37"/>
      <c r="TX98" s="37"/>
      <c r="TY98" s="37"/>
      <c r="TZ98" s="37"/>
      <c r="UA98" s="37"/>
      <c r="UB98" s="37"/>
      <c r="UC98" s="37"/>
      <c r="UD98" s="37"/>
      <c r="UE98" s="37"/>
      <c r="UF98" s="37"/>
      <c r="UG98" s="37"/>
      <c r="UH98" s="37"/>
      <c r="UI98" s="37"/>
      <c r="UJ98" s="37"/>
      <c r="UK98" s="37"/>
      <c r="UL98" s="37"/>
      <c r="UM98" s="37"/>
      <c r="UN98" s="37"/>
      <c r="UO98" s="37"/>
      <c r="UP98" s="37"/>
      <c r="UQ98" s="37"/>
      <c r="UR98" s="37"/>
      <c r="US98" s="37"/>
      <c r="UT98" s="37"/>
      <c r="UU98" s="37"/>
      <c r="UV98" s="37"/>
      <c r="UW98" s="37"/>
      <c r="UX98" s="37"/>
      <c r="UY98" s="37"/>
      <c r="UZ98" s="37"/>
      <c r="VA98" s="37"/>
      <c r="VB98" s="37"/>
      <c r="VC98" s="37"/>
      <c r="VD98" s="37"/>
      <c r="VE98" s="37"/>
      <c r="VF98" s="37"/>
      <c r="VG98" s="37"/>
      <c r="VH98" s="37"/>
      <c r="VI98" s="37"/>
      <c r="VJ98" s="37"/>
      <c r="VK98" s="37"/>
      <c r="VL98" s="37"/>
      <c r="VM98" s="37"/>
      <c r="VN98" s="37"/>
      <c r="VO98" s="37"/>
      <c r="VP98" s="37"/>
      <c r="VQ98" s="37"/>
      <c r="VR98" s="37"/>
      <c r="VS98" s="37"/>
      <c r="VT98" s="37"/>
      <c r="VU98" s="37"/>
      <c r="VV98" s="37"/>
      <c r="VW98" s="37"/>
      <c r="VX98" s="37"/>
      <c r="VY98" s="37"/>
      <c r="VZ98" s="37"/>
      <c r="WA98" s="37"/>
      <c r="WB98" s="37"/>
      <c r="WC98" s="37"/>
      <c r="WD98" s="37"/>
      <c r="WE98" s="37"/>
      <c r="WF98" s="37"/>
      <c r="WG98" s="37"/>
      <c r="WH98" s="37"/>
      <c r="WI98" s="37"/>
      <c r="WJ98" s="37"/>
      <c r="WK98" s="37"/>
      <c r="WL98" s="37"/>
      <c r="WM98" s="37"/>
      <c r="WN98" s="37"/>
      <c r="WO98" s="37"/>
      <c r="WP98" s="37"/>
      <c r="WQ98" s="37"/>
      <c r="WR98" s="37"/>
      <c r="WS98" s="37"/>
      <c r="WT98" s="37"/>
      <c r="WU98" s="37"/>
      <c r="WV98" s="37"/>
      <c r="WW98" s="37"/>
      <c r="WX98" s="37"/>
      <c r="WY98" s="37"/>
      <c r="WZ98" s="37"/>
      <c r="XA98" s="37"/>
      <c r="XB98" s="37"/>
      <c r="XC98" s="37"/>
      <c r="XD98" s="37"/>
      <c r="XE98" s="37"/>
      <c r="XF98" s="37"/>
      <c r="XG98" s="37"/>
      <c r="XH98" s="37"/>
      <c r="XI98" s="37"/>
      <c r="XJ98" s="37"/>
      <c r="XK98" s="37"/>
      <c r="XL98" s="37"/>
      <c r="XM98" s="37"/>
      <c r="XN98" s="37"/>
      <c r="XO98" s="37"/>
      <c r="XP98" s="37"/>
      <c r="XQ98" s="37"/>
      <c r="XR98" s="37"/>
      <c r="XS98" s="37"/>
      <c r="XT98" s="37"/>
      <c r="XU98" s="37"/>
      <c r="XV98" s="37"/>
      <c r="XW98" s="37"/>
      <c r="XX98" s="37"/>
      <c r="XY98" s="37"/>
      <c r="XZ98" s="37"/>
      <c r="YA98" s="37"/>
      <c r="YB98" s="37"/>
      <c r="YC98" s="37"/>
      <c r="YD98" s="37"/>
      <c r="YE98" s="37"/>
      <c r="YF98" s="37"/>
      <c r="YG98" s="37"/>
      <c r="YH98" s="37"/>
      <c r="YI98" s="37"/>
      <c r="YJ98" s="37"/>
      <c r="YK98" s="37"/>
      <c r="YL98" s="37"/>
      <c r="YM98" s="37"/>
      <c r="YN98" s="37"/>
      <c r="YO98" s="37"/>
      <c r="YP98" s="37"/>
      <c r="YQ98" s="37"/>
      <c r="YR98" s="37"/>
      <c r="YS98" s="37"/>
      <c r="YT98" s="37"/>
      <c r="YU98" s="37"/>
      <c r="YV98" s="37"/>
      <c r="YW98" s="37"/>
      <c r="YX98" s="37"/>
      <c r="YY98" s="37"/>
      <c r="YZ98" s="37"/>
      <c r="ZA98" s="37"/>
      <c r="ZB98" s="37"/>
      <c r="ZC98" s="37"/>
      <c r="ZD98" s="37"/>
      <c r="ZE98" s="37"/>
      <c r="ZF98" s="37"/>
      <c r="ZG98" s="37"/>
      <c r="ZH98" s="37"/>
      <c r="ZI98" s="37"/>
      <c r="ZJ98" s="37"/>
      <c r="ZK98" s="37"/>
      <c r="ZL98" s="37"/>
      <c r="ZM98" s="37"/>
      <c r="ZN98" s="37"/>
      <c r="ZO98" s="37"/>
      <c r="ZP98" s="37"/>
      <c r="ZQ98" s="37"/>
      <c r="ZR98" s="37"/>
      <c r="ZS98" s="37"/>
      <c r="ZT98" s="37"/>
      <c r="ZU98" s="37"/>
      <c r="ZV98" s="37"/>
      <c r="ZW98" s="37"/>
      <c r="ZX98" s="37"/>
      <c r="ZY98" s="37"/>
      <c r="ZZ98" s="37"/>
      <c r="AAA98" s="37"/>
      <c r="AAB98" s="37"/>
      <c r="AAC98" s="37"/>
      <c r="AAD98" s="37"/>
      <c r="AAE98" s="37"/>
      <c r="AAF98" s="37"/>
      <c r="AAG98" s="37"/>
      <c r="AAH98" s="37"/>
      <c r="AAI98" s="37"/>
      <c r="AAJ98" s="37"/>
      <c r="AAK98" s="37"/>
      <c r="AAL98" s="37"/>
      <c r="AAM98" s="37"/>
      <c r="AAN98" s="37"/>
      <c r="AAO98" s="37"/>
      <c r="AAP98" s="37"/>
      <c r="AAQ98" s="37"/>
      <c r="AAR98" s="37"/>
      <c r="AAS98" s="37"/>
      <c r="AAT98" s="37"/>
      <c r="AAU98" s="37"/>
      <c r="AAV98" s="37"/>
      <c r="AAW98" s="37"/>
      <c r="AAX98" s="37"/>
      <c r="AAY98" s="37"/>
      <c r="AAZ98" s="37"/>
      <c r="ABA98" s="37"/>
      <c r="ABB98" s="37"/>
      <c r="ABC98" s="37"/>
      <c r="ABD98" s="37"/>
      <c r="ABE98" s="37"/>
      <c r="ABF98" s="37"/>
      <c r="ABG98" s="37"/>
      <c r="ABH98" s="37"/>
      <c r="ABI98" s="37"/>
      <c r="ABJ98" s="37"/>
      <c r="ABK98" s="37"/>
      <c r="ABL98" s="37"/>
      <c r="ABM98" s="37"/>
      <c r="ABN98" s="37"/>
      <c r="ABO98" s="37"/>
      <c r="ABP98" s="37"/>
      <c r="ABQ98" s="37"/>
      <c r="ABR98" s="37"/>
      <c r="ABS98" s="37"/>
      <c r="ABT98" s="37"/>
      <c r="ABU98" s="37"/>
      <c r="ABV98" s="37"/>
      <c r="ABW98" s="37"/>
      <c r="ABX98" s="37"/>
      <c r="ABY98" s="37"/>
      <c r="ABZ98" s="37"/>
      <c r="ACA98" s="37"/>
      <c r="ACB98" s="37"/>
      <c r="ACC98" s="37"/>
      <c r="ACD98" s="37"/>
      <c r="ACE98" s="37"/>
      <c r="ACF98" s="37"/>
      <c r="ACG98" s="37"/>
      <c r="ACH98" s="37"/>
      <c r="ACI98" s="37"/>
      <c r="ACJ98" s="37"/>
      <c r="ACK98" s="37"/>
      <c r="ACL98" s="37"/>
      <c r="ACM98" s="37"/>
      <c r="ACN98" s="37"/>
      <c r="ACO98" s="37"/>
      <c r="ACP98" s="37"/>
      <c r="ACQ98" s="37"/>
      <c r="ACR98" s="37"/>
      <c r="ACS98" s="37"/>
      <c r="ACT98" s="37"/>
      <c r="ACU98" s="37"/>
      <c r="ACV98" s="37"/>
      <c r="ACW98" s="37"/>
      <c r="ACX98" s="37"/>
      <c r="ACY98" s="37"/>
      <c r="ACZ98" s="37"/>
      <c r="ADA98" s="37"/>
      <c r="ADB98" s="37"/>
      <c r="ADC98" s="37"/>
      <c r="ADD98" s="37"/>
      <c r="ADE98" s="37"/>
      <c r="ADF98" s="37"/>
      <c r="ADG98" s="37"/>
      <c r="ADH98" s="37"/>
      <c r="ADI98" s="37"/>
      <c r="ADJ98" s="37"/>
      <c r="ADK98" s="37"/>
      <c r="ADL98" s="37"/>
      <c r="ADM98" s="37"/>
      <c r="ADN98" s="37"/>
      <c r="ADO98" s="37"/>
      <c r="ADP98" s="37"/>
      <c r="ADQ98" s="37"/>
      <c r="ADR98" s="37"/>
      <c r="ADS98" s="37"/>
      <c r="ADT98" s="37"/>
      <c r="ADU98" s="37"/>
      <c r="ADV98" s="37"/>
      <c r="ADW98" s="37"/>
      <c r="ADX98" s="37"/>
      <c r="ADY98" s="37"/>
      <c r="ADZ98" s="37"/>
      <c r="AEA98" s="37"/>
      <c r="AEB98" s="37"/>
      <c r="AEC98" s="37"/>
      <c r="AED98" s="37"/>
      <c r="AEE98" s="37"/>
      <c r="AEF98" s="37"/>
      <c r="AEG98" s="37"/>
      <c r="AEH98" s="37"/>
      <c r="AEI98" s="37"/>
      <c r="AEJ98" s="37"/>
      <c r="AEK98" s="37"/>
      <c r="AEL98" s="37"/>
      <c r="AEM98" s="37"/>
      <c r="AEN98" s="37"/>
      <c r="AEO98" s="37"/>
      <c r="AEP98" s="37"/>
      <c r="AEQ98" s="37"/>
      <c r="AER98" s="37"/>
      <c r="AES98" s="37"/>
      <c r="AET98" s="37"/>
      <c r="AEU98" s="37"/>
      <c r="AEV98" s="37"/>
      <c r="AEW98" s="37"/>
      <c r="AEX98" s="37"/>
      <c r="AEY98" s="37"/>
      <c r="AEZ98" s="37"/>
      <c r="AFA98" s="37"/>
      <c r="AFB98" s="37"/>
      <c r="AFC98" s="37"/>
      <c r="AFD98" s="37"/>
      <c r="AFE98" s="37"/>
      <c r="AFF98" s="37"/>
      <c r="AFG98" s="37"/>
      <c r="AFH98" s="37"/>
      <c r="AFI98" s="37"/>
      <c r="AFJ98" s="37"/>
      <c r="AFK98" s="37"/>
      <c r="AFL98" s="37"/>
      <c r="AFM98" s="37"/>
      <c r="AFN98" s="37"/>
      <c r="AFO98" s="37"/>
      <c r="AFP98" s="37"/>
      <c r="AFQ98" s="37"/>
      <c r="AFR98" s="37"/>
      <c r="AFS98" s="37"/>
      <c r="AFT98" s="37"/>
      <c r="AFU98" s="37"/>
      <c r="AFV98" s="37"/>
      <c r="AFW98" s="37"/>
      <c r="AFX98" s="37"/>
      <c r="AFY98" s="37"/>
      <c r="AFZ98" s="37"/>
      <c r="AGA98" s="37"/>
      <c r="AGB98" s="37"/>
      <c r="AGC98" s="37"/>
      <c r="AGD98" s="37"/>
      <c r="AGE98" s="37"/>
      <c r="AGF98" s="37"/>
      <c r="AGG98" s="37"/>
      <c r="AGH98" s="37"/>
      <c r="AGI98" s="37"/>
      <c r="AGJ98" s="37"/>
      <c r="AGK98" s="37"/>
      <c r="AGL98" s="37"/>
      <c r="AGM98" s="37"/>
      <c r="AGN98" s="37"/>
      <c r="AGO98" s="37"/>
      <c r="AGP98" s="37"/>
      <c r="AGQ98" s="37"/>
      <c r="AGR98" s="37"/>
      <c r="AGS98" s="37"/>
      <c r="AGT98" s="37"/>
      <c r="AGU98" s="37"/>
      <c r="AGV98" s="37"/>
      <c r="AGW98" s="37"/>
      <c r="AGX98" s="37"/>
      <c r="AGY98" s="37"/>
      <c r="AGZ98" s="37"/>
      <c r="AHA98" s="37"/>
      <c r="AHB98" s="37"/>
      <c r="AHC98" s="37"/>
      <c r="AHD98" s="37"/>
      <c r="AHE98" s="37"/>
      <c r="AHF98" s="37"/>
      <c r="AHG98" s="37"/>
      <c r="AHH98" s="37"/>
      <c r="AHI98" s="37"/>
      <c r="AHJ98" s="37"/>
      <c r="AHK98" s="37"/>
      <c r="AHL98" s="37"/>
      <c r="AHM98" s="37"/>
      <c r="AHN98" s="37"/>
      <c r="AHO98" s="37"/>
      <c r="AHP98" s="37"/>
      <c r="AHQ98" s="37"/>
      <c r="AHR98" s="37"/>
      <c r="AHS98" s="37"/>
      <c r="AHT98" s="37"/>
      <c r="AHU98" s="37"/>
      <c r="AHV98" s="37"/>
      <c r="AHW98" s="37"/>
      <c r="AHX98" s="37"/>
      <c r="AHY98" s="37"/>
      <c r="AHZ98" s="37"/>
      <c r="AIA98" s="37"/>
      <c r="AIB98" s="37"/>
      <c r="AIC98" s="37"/>
      <c r="AID98" s="37"/>
      <c r="AIE98" s="37"/>
      <c r="AIF98" s="37"/>
      <c r="AIG98" s="37"/>
      <c r="AIH98" s="37"/>
      <c r="AII98" s="37"/>
      <c r="AIJ98" s="37"/>
      <c r="AIK98" s="37"/>
      <c r="AIL98" s="37"/>
      <c r="AIM98" s="37"/>
      <c r="AIN98" s="37"/>
      <c r="AIO98" s="37"/>
      <c r="AIP98" s="37"/>
      <c r="AIQ98" s="37"/>
      <c r="AIR98" s="37"/>
      <c r="AIS98" s="37"/>
      <c r="AIT98" s="37"/>
      <c r="AIU98" s="37"/>
      <c r="AIV98" s="37"/>
      <c r="AIW98" s="37"/>
      <c r="AIX98" s="37"/>
      <c r="AIY98" s="37"/>
      <c r="AIZ98" s="37"/>
      <c r="AJA98" s="37"/>
      <c r="AJB98" s="37"/>
      <c r="AJC98" s="37"/>
      <c r="AJD98" s="37"/>
      <c r="AJE98" s="37"/>
      <c r="AJF98" s="37"/>
      <c r="AJG98" s="37"/>
      <c r="AJH98" s="37"/>
      <c r="AJI98" s="37"/>
      <c r="AJJ98" s="37"/>
      <c r="AJK98" s="37"/>
      <c r="AJL98" s="37"/>
      <c r="AJM98" s="37"/>
      <c r="AJN98" s="37"/>
      <c r="AJO98" s="37"/>
      <c r="AJP98" s="37"/>
      <c r="AJQ98" s="37"/>
      <c r="AJR98" s="37"/>
      <c r="AJS98" s="37"/>
      <c r="AJT98" s="37"/>
      <c r="AJU98" s="37"/>
      <c r="AJV98" s="37"/>
      <c r="AJW98" s="37"/>
      <c r="AJX98" s="37"/>
      <c r="AJY98" s="37"/>
      <c r="AJZ98" s="37"/>
      <c r="AKA98" s="37"/>
      <c r="AKB98" s="37"/>
      <c r="AKC98" s="37"/>
      <c r="AKD98" s="37"/>
      <c r="AKE98" s="37"/>
      <c r="AKF98" s="37"/>
      <c r="AKG98" s="37"/>
      <c r="AKH98" s="37"/>
      <c r="AKI98" s="37"/>
      <c r="AKJ98" s="37"/>
      <c r="AKK98" s="37"/>
      <c r="AKL98" s="37"/>
      <c r="AKM98" s="37"/>
      <c r="AKN98" s="37"/>
      <c r="AKO98" s="37"/>
      <c r="AKP98" s="37"/>
      <c r="AKQ98" s="37"/>
      <c r="AKR98" s="37"/>
      <c r="AKS98" s="37"/>
      <c r="AKT98" s="37"/>
      <c r="AKU98" s="37"/>
      <c r="AKV98" s="37"/>
      <c r="AKW98" s="37"/>
      <c r="AKX98" s="37"/>
      <c r="AKY98" s="37"/>
      <c r="AKZ98" s="37"/>
      <c r="ALA98" s="37"/>
      <c r="ALB98" s="37"/>
      <c r="ALC98" s="37"/>
      <c r="ALD98" s="37"/>
      <c r="ALE98" s="37"/>
      <c r="ALF98" s="37"/>
      <c r="ALG98" s="37"/>
      <c r="ALH98" s="37"/>
      <c r="ALI98" s="37"/>
      <c r="ALJ98" s="37"/>
      <c r="ALK98" s="37"/>
      <c r="ALL98" s="37"/>
      <c r="ALM98" s="37"/>
      <c r="ALN98" s="37"/>
      <c r="ALO98" s="37"/>
      <c r="ALP98" s="37"/>
      <c r="ALQ98" s="37"/>
      <c r="ALR98" s="37"/>
      <c r="ALS98" s="37"/>
      <c r="ALT98" s="37"/>
      <c r="ALU98" s="37"/>
      <c r="ALV98" s="37"/>
      <c r="ALW98" s="37"/>
      <c r="ALX98" s="37"/>
      <c r="ALY98" s="37"/>
      <c r="ALZ98" s="37"/>
      <c r="AMA98" s="37"/>
      <c r="AMB98" s="37"/>
      <c r="AMC98" s="37"/>
      <c r="AMD98" s="37"/>
      <c r="AME98" s="37"/>
      <c r="AMF98" s="37"/>
      <c r="AMG98" s="37"/>
      <c r="AMH98" s="37"/>
      <c r="AMI98" s="37"/>
      <c r="AMJ98" s="37"/>
    </row>
    <row r="99" spans="1:1024" s="38" customFormat="1" ht="25.5" x14ac:dyDescent="0.2">
      <c r="A99" s="20" t="s">
        <v>123</v>
      </c>
      <c r="B99" s="17" t="s">
        <v>124</v>
      </c>
      <c r="C99" s="17" t="s">
        <v>78</v>
      </c>
      <c r="D99" s="42">
        <f t="shared" si="192"/>
        <v>32.215633886399999</v>
      </c>
      <c r="E99" s="42">
        <f t="shared" si="193"/>
        <v>32.215633886399999</v>
      </c>
      <c r="F99" s="42">
        <f t="shared" si="194"/>
        <v>0</v>
      </c>
      <c r="G99" s="42">
        <f t="shared" si="195"/>
        <v>32.215633886399999</v>
      </c>
      <c r="H99" s="42">
        <f t="shared" si="196"/>
        <v>0</v>
      </c>
      <c r="I99" s="42">
        <f t="shared" si="197"/>
        <v>0</v>
      </c>
      <c r="J99" s="42">
        <f t="shared" ref="J99" si="253">SUM(J100:J105)</f>
        <v>0</v>
      </c>
      <c r="K99" s="42">
        <f t="shared" ref="K99:AC99" si="254">SUM(K100,K108,K113)</f>
        <v>0</v>
      </c>
      <c r="L99" s="42">
        <f t="shared" si="254"/>
        <v>0</v>
      </c>
      <c r="M99" s="42">
        <f t="shared" si="254"/>
        <v>0</v>
      </c>
      <c r="N99" s="42">
        <f t="shared" si="254"/>
        <v>0</v>
      </c>
      <c r="O99" s="42">
        <f t="shared" si="254"/>
        <v>0</v>
      </c>
      <c r="P99" s="42">
        <f t="shared" si="254"/>
        <v>0</v>
      </c>
      <c r="Q99" s="42">
        <f t="shared" si="254"/>
        <v>0</v>
      </c>
      <c r="R99" s="42">
        <f t="shared" si="254"/>
        <v>0</v>
      </c>
      <c r="S99" s="42">
        <f t="shared" si="254"/>
        <v>0</v>
      </c>
      <c r="T99" s="42">
        <f t="shared" si="254"/>
        <v>0</v>
      </c>
      <c r="U99" s="42">
        <f t="shared" si="254"/>
        <v>0</v>
      </c>
      <c r="V99" s="42">
        <f t="shared" si="254"/>
        <v>0</v>
      </c>
      <c r="W99" s="42">
        <f t="shared" si="254"/>
        <v>0</v>
      </c>
      <c r="X99" s="42">
        <f t="shared" ref="X99" si="255">SUM(X100:X105)</f>
        <v>0</v>
      </c>
      <c r="Y99" s="42">
        <f t="shared" si="201"/>
        <v>32.215633886399999</v>
      </c>
      <c r="Z99" s="42">
        <f t="shared" si="254"/>
        <v>0</v>
      </c>
      <c r="AA99" s="42">
        <v>32.215633886399999</v>
      </c>
      <c r="AB99" s="42">
        <f t="shared" si="254"/>
        <v>0</v>
      </c>
      <c r="AC99" s="42">
        <f t="shared" si="254"/>
        <v>0</v>
      </c>
      <c r="AD99" s="42">
        <f t="shared" si="202"/>
        <v>0</v>
      </c>
      <c r="AE99" s="42">
        <f t="shared" si="203"/>
        <v>0</v>
      </c>
      <c r="AF99" s="42">
        <f t="shared" si="204"/>
        <v>0</v>
      </c>
      <c r="AG99" s="42">
        <f t="shared" si="205"/>
        <v>0</v>
      </c>
      <c r="AH99" s="42">
        <f t="shared" si="206"/>
        <v>0</v>
      </c>
      <c r="AI99" s="42">
        <f t="shared" si="207"/>
        <v>0</v>
      </c>
      <c r="AJ99" s="42">
        <f t="shared" si="208"/>
        <v>0</v>
      </c>
      <c r="AK99" s="42">
        <f t="shared" ref="AK99:BC99" si="256">SUM(AK100,AK108,AK113)</f>
        <v>0</v>
      </c>
      <c r="AL99" s="42">
        <f t="shared" si="256"/>
        <v>0</v>
      </c>
      <c r="AM99" s="42">
        <f t="shared" si="256"/>
        <v>0</v>
      </c>
      <c r="AN99" s="42">
        <f t="shared" si="256"/>
        <v>0</v>
      </c>
      <c r="AO99" s="42">
        <f t="shared" si="210"/>
        <v>0</v>
      </c>
      <c r="AP99" s="42">
        <f t="shared" si="256"/>
        <v>0</v>
      </c>
      <c r="AQ99" s="42">
        <f t="shared" si="256"/>
        <v>0</v>
      </c>
      <c r="AR99" s="42">
        <f t="shared" si="256"/>
        <v>0</v>
      </c>
      <c r="AS99" s="42">
        <f t="shared" si="256"/>
        <v>0</v>
      </c>
      <c r="AT99" s="42">
        <f t="shared" si="211"/>
        <v>0</v>
      </c>
      <c r="AU99" s="42">
        <f t="shared" si="256"/>
        <v>0</v>
      </c>
      <c r="AV99" s="42">
        <f t="shared" si="256"/>
        <v>0</v>
      </c>
      <c r="AW99" s="42">
        <f t="shared" si="256"/>
        <v>0</v>
      </c>
      <c r="AX99" s="42">
        <f t="shared" si="256"/>
        <v>0</v>
      </c>
      <c r="AY99" s="42">
        <f t="shared" si="212"/>
        <v>0</v>
      </c>
      <c r="AZ99" s="42">
        <f t="shared" si="256"/>
        <v>0</v>
      </c>
      <c r="BA99" s="42">
        <f t="shared" si="256"/>
        <v>0</v>
      </c>
      <c r="BB99" s="42">
        <f t="shared" si="256"/>
        <v>0</v>
      </c>
      <c r="BC99" s="42">
        <f t="shared" si="256"/>
        <v>0</v>
      </c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7"/>
      <c r="NV99" s="37"/>
      <c r="NW99" s="37"/>
      <c r="NX99" s="37"/>
      <c r="NY99" s="37"/>
      <c r="NZ99" s="37"/>
      <c r="OA99" s="37"/>
      <c r="OB99" s="37"/>
      <c r="OC99" s="37"/>
      <c r="OD99" s="37"/>
      <c r="OE99" s="37"/>
      <c r="OF99" s="37"/>
      <c r="OG99" s="37"/>
      <c r="OH99" s="37"/>
      <c r="OI99" s="37"/>
      <c r="OJ99" s="37"/>
      <c r="OK99" s="37"/>
      <c r="OL99" s="37"/>
      <c r="OM99" s="37"/>
      <c r="ON99" s="37"/>
      <c r="OO99" s="37"/>
      <c r="OP99" s="37"/>
      <c r="OQ99" s="37"/>
      <c r="OR99" s="37"/>
      <c r="OS99" s="37"/>
      <c r="OT99" s="37"/>
      <c r="OU99" s="37"/>
      <c r="OV99" s="37"/>
      <c r="OW99" s="37"/>
      <c r="OX99" s="37"/>
      <c r="OY99" s="37"/>
      <c r="OZ99" s="37"/>
      <c r="PA99" s="37"/>
      <c r="PB99" s="37"/>
      <c r="PC99" s="37"/>
      <c r="PD99" s="37"/>
      <c r="PE99" s="37"/>
      <c r="PF99" s="37"/>
      <c r="PG99" s="37"/>
      <c r="PH99" s="37"/>
      <c r="PI99" s="37"/>
      <c r="PJ99" s="37"/>
      <c r="PK99" s="37"/>
      <c r="PL99" s="37"/>
      <c r="PM99" s="37"/>
      <c r="PN99" s="37"/>
      <c r="PO99" s="37"/>
      <c r="PP99" s="37"/>
      <c r="PQ99" s="37"/>
      <c r="PR99" s="37"/>
      <c r="PS99" s="37"/>
      <c r="PT99" s="37"/>
      <c r="PU99" s="37"/>
      <c r="PV99" s="37"/>
      <c r="PW99" s="37"/>
      <c r="PX99" s="37"/>
      <c r="PY99" s="37"/>
      <c r="PZ99" s="37"/>
      <c r="QA99" s="37"/>
      <c r="QB99" s="37"/>
      <c r="QC99" s="37"/>
      <c r="QD99" s="37"/>
      <c r="QE99" s="37"/>
      <c r="QF99" s="37"/>
      <c r="QG99" s="37"/>
      <c r="QH99" s="37"/>
      <c r="QI99" s="37"/>
      <c r="QJ99" s="37"/>
      <c r="QK99" s="37"/>
      <c r="QL99" s="37"/>
      <c r="QM99" s="37"/>
      <c r="QN99" s="37"/>
      <c r="QO99" s="37"/>
      <c r="QP99" s="37"/>
      <c r="QQ99" s="37"/>
      <c r="QR99" s="37"/>
      <c r="QS99" s="37"/>
      <c r="QT99" s="37"/>
      <c r="QU99" s="37"/>
      <c r="QV99" s="37"/>
      <c r="QW99" s="37"/>
      <c r="QX99" s="37"/>
      <c r="QY99" s="37"/>
      <c r="QZ99" s="37"/>
      <c r="RA99" s="37"/>
      <c r="RB99" s="37"/>
      <c r="RC99" s="37"/>
      <c r="RD99" s="37"/>
      <c r="RE99" s="37"/>
      <c r="RF99" s="37"/>
      <c r="RG99" s="37"/>
      <c r="RH99" s="37"/>
      <c r="RI99" s="37"/>
      <c r="RJ99" s="37"/>
      <c r="RK99" s="37"/>
      <c r="RL99" s="37"/>
      <c r="RM99" s="37"/>
      <c r="RN99" s="37"/>
      <c r="RO99" s="37"/>
      <c r="RP99" s="37"/>
      <c r="RQ99" s="37"/>
      <c r="RR99" s="37"/>
      <c r="RS99" s="37"/>
      <c r="RT99" s="37"/>
      <c r="RU99" s="37"/>
      <c r="RV99" s="37"/>
      <c r="RW99" s="37"/>
      <c r="RX99" s="37"/>
      <c r="RY99" s="37"/>
      <c r="RZ99" s="37"/>
      <c r="SA99" s="37"/>
      <c r="SB99" s="37"/>
      <c r="SC99" s="37"/>
      <c r="SD99" s="37"/>
      <c r="SE99" s="37"/>
      <c r="SF99" s="37"/>
      <c r="SG99" s="37"/>
      <c r="SH99" s="37"/>
      <c r="SI99" s="37"/>
      <c r="SJ99" s="37"/>
      <c r="SK99" s="37"/>
      <c r="SL99" s="37"/>
      <c r="SM99" s="37"/>
      <c r="SN99" s="37"/>
      <c r="SO99" s="37"/>
      <c r="SP99" s="37"/>
      <c r="SQ99" s="37"/>
      <c r="SR99" s="37"/>
      <c r="SS99" s="37"/>
      <c r="ST99" s="37"/>
      <c r="SU99" s="37"/>
      <c r="SV99" s="37"/>
      <c r="SW99" s="37"/>
      <c r="SX99" s="37"/>
      <c r="SY99" s="37"/>
      <c r="SZ99" s="37"/>
      <c r="TA99" s="37"/>
      <c r="TB99" s="37"/>
      <c r="TC99" s="37"/>
      <c r="TD99" s="37"/>
      <c r="TE99" s="37"/>
      <c r="TF99" s="37"/>
      <c r="TG99" s="37"/>
      <c r="TH99" s="37"/>
      <c r="TI99" s="37"/>
      <c r="TJ99" s="37"/>
      <c r="TK99" s="37"/>
      <c r="TL99" s="37"/>
      <c r="TM99" s="37"/>
      <c r="TN99" s="37"/>
      <c r="TO99" s="37"/>
      <c r="TP99" s="37"/>
      <c r="TQ99" s="37"/>
      <c r="TR99" s="37"/>
      <c r="TS99" s="37"/>
      <c r="TT99" s="37"/>
      <c r="TU99" s="37"/>
      <c r="TV99" s="37"/>
      <c r="TW99" s="37"/>
      <c r="TX99" s="37"/>
      <c r="TY99" s="37"/>
      <c r="TZ99" s="37"/>
      <c r="UA99" s="37"/>
      <c r="UB99" s="37"/>
      <c r="UC99" s="37"/>
      <c r="UD99" s="37"/>
      <c r="UE99" s="37"/>
      <c r="UF99" s="37"/>
      <c r="UG99" s="37"/>
      <c r="UH99" s="37"/>
      <c r="UI99" s="37"/>
      <c r="UJ99" s="37"/>
      <c r="UK99" s="37"/>
      <c r="UL99" s="37"/>
      <c r="UM99" s="37"/>
      <c r="UN99" s="37"/>
      <c r="UO99" s="37"/>
      <c r="UP99" s="37"/>
      <c r="UQ99" s="37"/>
      <c r="UR99" s="37"/>
      <c r="US99" s="37"/>
      <c r="UT99" s="37"/>
      <c r="UU99" s="37"/>
      <c r="UV99" s="37"/>
      <c r="UW99" s="37"/>
      <c r="UX99" s="37"/>
      <c r="UY99" s="37"/>
      <c r="UZ99" s="37"/>
      <c r="VA99" s="37"/>
      <c r="VB99" s="37"/>
      <c r="VC99" s="37"/>
      <c r="VD99" s="37"/>
      <c r="VE99" s="37"/>
      <c r="VF99" s="37"/>
      <c r="VG99" s="37"/>
      <c r="VH99" s="37"/>
      <c r="VI99" s="37"/>
      <c r="VJ99" s="37"/>
      <c r="VK99" s="37"/>
      <c r="VL99" s="37"/>
      <c r="VM99" s="37"/>
      <c r="VN99" s="37"/>
      <c r="VO99" s="37"/>
      <c r="VP99" s="37"/>
      <c r="VQ99" s="37"/>
      <c r="VR99" s="37"/>
      <c r="VS99" s="37"/>
      <c r="VT99" s="37"/>
      <c r="VU99" s="37"/>
      <c r="VV99" s="37"/>
      <c r="VW99" s="37"/>
      <c r="VX99" s="37"/>
      <c r="VY99" s="37"/>
      <c r="VZ99" s="37"/>
      <c r="WA99" s="37"/>
      <c r="WB99" s="37"/>
      <c r="WC99" s="37"/>
      <c r="WD99" s="37"/>
      <c r="WE99" s="37"/>
      <c r="WF99" s="37"/>
      <c r="WG99" s="37"/>
      <c r="WH99" s="37"/>
      <c r="WI99" s="37"/>
      <c r="WJ99" s="37"/>
      <c r="WK99" s="37"/>
      <c r="WL99" s="37"/>
      <c r="WM99" s="37"/>
      <c r="WN99" s="37"/>
      <c r="WO99" s="37"/>
      <c r="WP99" s="37"/>
      <c r="WQ99" s="37"/>
      <c r="WR99" s="37"/>
      <c r="WS99" s="37"/>
      <c r="WT99" s="37"/>
      <c r="WU99" s="37"/>
      <c r="WV99" s="37"/>
      <c r="WW99" s="37"/>
      <c r="WX99" s="37"/>
      <c r="WY99" s="37"/>
      <c r="WZ99" s="37"/>
      <c r="XA99" s="37"/>
      <c r="XB99" s="37"/>
      <c r="XC99" s="37"/>
      <c r="XD99" s="37"/>
      <c r="XE99" s="37"/>
      <c r="XF99" s="37"/>
      <c r="XG99" s="37"/>
      <c r="XH99" s="37"/>
      <c r="XI99" s="37"/>
      <c r="XJ99" s="37"/>
      <c r="XK99" s="37"/>
      <c r="XL99" s="37"/>
      <c r="XM99" s="37"/>
      <c r="XN99" s="37"/>
      <c r="XO99" s="37"/>
      <c r="XP99" s="37"/>
      <c r="XQ99" s="37"/>
      <c r="XR99" s="37"/>
      <c r="XS99" s="37"/>
      <c r="XT99" s="37"/>
      <c r="XU99" s="37"/>
      <c r="XV99" s="37"/>
      <c r="XW99" s="37"/>
      <c r="XX99" s="37"/>
      <c r="XY99" s="37"/>
      <c r="XZ99" s="37"/>
      <c r="YA99" s="37"/>
      <c r="YB99" s="37"/>
      <c r="YC99" s="37"/>
      <c r="YD99" s="37"/>
      <c r="YE99" s="37"/>
      <c r="YF99" s="37"/>
      <c r="YG99" s="37"/>
      <c r="YH99" s="37"/>
      <c r="YI99" s="37"/>
      <c r="YJ99" s="37"/>
      <c r="YK99" s="37"/>
      <c r="YL99" s="37"/>
      <c r="YM99" s="37"/>
      <c r="YN99" s="37"/>
      <c r="YO99" s="37"/>
      <c r="YP99" s="37"/>
      <c r="YQ99" s="37"/>
      <c r="YR99" s="37"/>
      <c r="YS99" s="37"/>
      <c r="YT99" s="37"/>
      <c r="YU99" s="37"/>
      <c r="YV99" s="37"/>
      <c r="YW99" s="37"/>
      <c r="YX99" s="37"/>
      <c r="YY99" s="37"/>
      <c r="YZ99" s="37"/>
      <c r="ZA99" s="37"/>
      <c r="ZB99" s="37"/>
      <c r="ZC99" s="37"/>
      <c r="ZD99" s="37"/>
      <c r="ZE99" s="37"/>
      <c r="ZF99" s="37"/>
      <c r="ZG99" s="37"/>
      <c r="ZH99" s="37"/>
      <c r="ZI99" s="37"/>
      <c r="ZJ99" s="37"/>
      <c r="ZK99" s="37"/>
      <c r="ZL99" s="37"/>
      <c r="ZM99" s="37"/>
      <c r="ZN99" s="37"/>
      <c r="ZO99" s="37"/>
      <c r="ZP99" s="37"/>
      <c r="ZQ99" s="37"/>
      <c r="ZR99" s="37"/>
      <c r="ZS99" s="37"/>
      <c r="ZT99" s="37"/>
      <c r="ZU99" s="37"/>
      <c r="ZV99" s="37"/>
      <c r="ZW99" s="37"/>
      <c r="ZX99" s="37"/>
      <c r="ZY99" s="37"/>
      <c r="ZZ99" s="37"/>
      <c r="AAA99" s="37"/>
      <c r="AAB99" s="37"/>
      <c r="AAC99" s="37"/>
      <c r="AAD99" s="37"/>
      <c r="AAE99" s="37"/>
      <c r="AAF99" s="37"/>
      <c r="AAG99" s="37"/>
      <c r="AAH99" s="37"/>
      <c r="AAI99" s="37"/>
      <c r="AAJ99" s="37"/>
      <c r="AAK99" s="37"/>
      <c r="AAL99" s="37"/>
      <c r="AAM99" s="37"/>
      <c r="AAN99" s="37"/>
      <c r="AAO99" s="37"/>
      <c r="AAP99" s="37"/>
      <c r="AAQ99" s="37"/>
      <c r="AAR99" s="37"/>
      <c r="AAS99" s="37"/>
      <c r="AAT99" s="37"/>
      <c r="AAU99" s="37"/>
      <c r="AAV99" s="37"/>
      <c r="AAW99" s="37"/>
      <c r="AAX99" s="37"/>
      <c r="AAY99" s="37"/>
      <c r="AAZ99" s="37"/>
      <c r="ABA99" s="37"/>
      <c r="ABB99" s="37"/>
      <c r="ABC99" s="37"/>
      <c r="ABD99" s="37"/>
      <c r="ABE99" s="37"/>
      <c r="ABF99" s="37"/>
      <c r="ABG99" s="37"/>
      <c r="ABH99" s="37"/>
      <c r="ABI99" s="37"/>
      <c r="ABJ99" s="37"/>
      <c r="ABK99" s="37"/>
      <c r="ABL99" s="37"/>
      <c r="ABM99" s="37"/>
      <c r="ABN99" s="37"/>
      <c r="ABO99" s="37"/>
      <c r="ABP99" s="37"/>
      <c r="ABQ99" s="37"/>
      <c r="ABR99" s="37"/>
      <c r="ABS99" s="37"/>
      <c r="ABT99" s="37"/>
      <c r="ABU99" s="37"/>
      <c r="ABV99" s="37"/>
      <c r="ABW99" s="37"/>
      <c r="ABX99" s="37"/>
      <c r="ABY99" s="37"/>
      <c r="ABZ99" s="37"/>
      <c r="ACA99" s="37"/>
      <c r="ACB99" s="37"/>
      <c r="ACC99" s="37"/>
      <c r="ACD99" s="37"/>
      <c r="ACE99" s="37"/>
      <c r="ACF99" s="37"/>
      <c r="ACG99" s="37"/>
      <c r="ACH99" s="37"/>
      <c r="ACI99" s="37"/>
      <c r="ACJ99" s="37"/>
      <c r="ACK99" s="37"/>
      <c r="ACL99" s="37"/>
      <c r="ACM99" s="37"/>
      <c r="ACN99" s="37"/>
      <c r="ACO99" s="37"/>
      <c r="ACP99" s="37"/>
      <c r="ACQ99" s="37"/>
      <c r="ACR99" s="37"/>
      <c r="ACS99" s="37"/>
      <c r="ACT99" s="37"/>
      <c r="ACU99" s="37"/>
      <c r="ACV99" s="37"/>
      <c r="ACW99" s="37"/>
      <c r="ACX99" s="37"/>
      <c r="ACY99" s="37"/>
      <c r="ACZ99" s="37"/>
      <c r="ADA99" s="37"/>
      <c r="ADB99" s="37"/>
      <c r="ADC99" s="37"/>
      <c r="ADD99" s="37"/>
      <c r="ADE99" s="37"/>
      <c r="ADF99" s="37"/>
      <c r="ADG99" s="37"/>
      <c r="ADH99" s="37"/>
      <c r="ADI99" s="37"/>
      <c r="ADJ99" s="37"/>
      <c r="ADK99" s="37"/>
      <c r="ADL99" s="37"/>
      <c r="ADM99" s="37"/>
      <c r="ADN99" s="37"/>
      <c r="ADO99" s="37"/>
      <c r="ADP99" s="37"/>
      <c r="ADQ99" s="37"/>
      <c r="ADR99" s="37"/>
      <c r="ADS99" s="37"/>
      <c r="ADT99" s="37"/>
      <c r="ADU99" s="37"/>
      <c r="ADV99" s="37"/>
      <c r="ADW99" s="37"/>
      <c r="ADX99" s="37"/>
      <c r="ADY99" s="37"/>
      <c r="ADZ99" s="37"/>
      <c r="AEA99" s="37"/>
      <c r="AEB99" s="37"/>
      <c r="AEC99" s="37"/>
      <c r="AED99" s="37"/>
      <c r="AEE99" s="37"/>
      <c r="AEF99" s="37"/>
      <c r="AEG99" s="37"/>
      <c r="AEH99" s="37"/>
      <c r="AEI99" s="37"/>
      <c r="AEJ99" s="37"/>
      <c r="AEK99" s="37"/>
      <c r="AEL99" s="37"/>
      <c r="AEM99" s="37"/>
      <c r="AEN99" s="37"/>
      <c r="AEO99" s="37"/>
      <c r="AEP99" s="37"/>
      <c r="AEQ99" s="37"/>
      <c r="AER99" s="37"/>
      <c r="AES99" s="37"/>
      <c r="AET99" s="37"/>
      <c r="AEU99" s="37"/>
      <c r="AEV99" s="37"/>
      <c r="AEW99" s="37"/>
      <c r="AEX99" s="37"/>
      <c r="AEY99" s="37"/>
      <c r="AEZ99" s="37"/>
      <c r="AFA99" s="37"/>
      <c r="AFB99" s="37"/>
      <c r="AFC99" s="37"/>
      <c r="AFD99" s="37"/>
      <c r="AFE99" s="37"/>
      <c r="AFF99" s="37"/>
      <c r="AFG99" s="37"/>
      <c r="AFH99" s="37"/>
      <c r="AFI99" s="37"/>
      <c r="AFJ99" s="37"/>
      <c r="AFK99" s="37"/>
      <c r="AFL99" s="37"/>
      <c r="AFM99" s="37"/>
      <c r="AFN99" s="37"/>
      <c r="AFO99" s="37"/>
      <c r="AFP99" s="37"/>
      <c r="AFQ99" s="37"/>
      <c r="AFR99" s="37"/>
      <c r="AFS99" s="37"/>
      <c r="AFT99" s="37"/>
      <c r="AFU99" s="37"/>
      <c r="AFV99" s="37"/>
      <c r="AFW99" s="37"/>
      <c r="AFX99" s="37"/>
      <c r="AFY99" s="37"/>
      <c r="AFZ99" s="37"/>
      <c r="AGA99" s="37"/>
      <c r="AGB99" s="37"/>
      <c r="AGC99" s="37"/>
      <c r="AGD99" s="37"/>
      <c r="AGE99" s="37"/>
      <c r="AGF99" s="37"/>
      <c r="AGG99" s="37"/>
      <c r="AGH99" s="37"/>
      <c r="AGI99" s="37"/>
      <c r="AGJ99" s="37"/>
      <c r="AGK99" s="37"/>
      <c r="AGL99" s="37"/>
      <c r="AGM99" s="37"/>
      <c r="AGN99" s="37"/>
      <c r="AGO99" s="37"/>
      <c r="AGP99" s="37"/>
      <c r="AGQ99" s="37"/>
      <c r="AGR99" s="37"/>
      <c r="AGS99" s="37"/>
      <c r="AGT99" s="37"/>
      <c r="AGU99" s="37"/>
      <c r="AGV99" s="37"/>
      <c r="AGW99" s="37"/>
      <c r="AGX99" s="37"/>
      <c r="AGY99" s="37"/>
      <c r="AGZ99" s="37"/>
      <c r="AHA99" s="37"/>
      <c r="AHB99" s="37"/>
      <c r="AHC99" s="37"/>
      <c r="AHD99" s="37"/>
      <c r="AHE99" s="37"/>
      <c r="AHF99" s="37"/>
      <c r="AHG99" s="37"/>
      <c r="AHH99" s="37"/>
      <c r="AHI99" s="37"/>
      <c r="AHJ99" s="37"/>
      <c r="AHK99" s="37"/>
      <c r="AHL99" s="37"/>
      <c r="AHM99" s="37"/>
      <c r="AHN99" s="37"/>
      <c r="AHO99" s="37"/>
      <c r="AHP99" s="37"/>
      <c r="AHQ99" s="37"/>
      <c r="AHR99" s="37"/>
      <c r="AHS99" s="37"/>
      <c r="AHT99" s="37"/>
      <c r="AHU99" s="37"/>
      <c r="AHV99" s="37"/>
      <c r="AHW99" s="37"/>
      <c r="AHX99" s="37"/>
      <c r="AHY99" s="37"/>
      <c r="AHZ99" s="37"/>
      <c r="AIA99" s="37"/>
      <c r="AIB99" s="37"/>
      <c r="AIC99" s="37"/>
      <c r="AID99" s="37"/>
      <c r="AIE99" s="37"/>
      <c r="AIF99" s="37"/>
      <c r="AIG99" s="37"/>
      <c r="AIH99" s="37"/>
      <c r="AII99" s="37"/>
      <c r="AIJ99" s="37"/>
      <c r="AIK99" s="37"/>
      <c r="AIL99" s="37"/>
      <c r="AIM99" s="37"/>
      <c r="AIN99" s="37"/>
      <c r="AIO99" s="37"/>
      <c r="AIP99" s="37"/>
      <c r="AIQ99" s="37"/>
      <c r="AIR99" s="37"/>
      <c r="AIS99" s="37"/>
      <c r="AIT99" s="37"/>
      <c r="AIU99" s="37"/>
      <c r="AIV99" s="37"/>
      <c r="AIW99" s="37"/>
      <c r="AIX99" s="37"/>
      <c r="AIY99" s="37"/>
      <c r="AIZ99" s="37"/>
      <c r="AJA99" s="37"/>
      <c r="AJB99" s="37"/>
      <c r="AJC99" s="37"/>
      <c r="AJD99" s="37"/>
      <c r="AJE99" s="37"/>
      <c r="AJF99" s="37"/>
      <c r="AJG99" s="37"/>
      <c r="AJH99" s="37"/>
      <c r="AJI99" s="37"/>
      <c r="AJJ99" s="37"/>
      <c r="AJK99" s="37"/>
      <c r="AJL99" s="37"/>
      <c r="AJM99" s="37"/>
      <c r="AJN99" s="37"/>
      <c r="AJO99" s="37"/>
      <c r="AJP99" s="37"/>
      <c r="AJQ99" s="37"/>
      <c r="AJR99" s="37"/>
      <c r="AJS99" s="37"/>
      <c r="AJT99" s="37"/>
      <c r="AJU99" s="37"/>
      <c r="AJV99" s="37"/>
      <c r="AJW99" s="37"/>
      <c r="AJX99" s="37"/>
      <c r="AJY99" s="37"/>
      <c r="AJZ99" s="37"/>
      <c r="AKA99" s="37"/>
      <c r="AKB99" s="37"/>
      <c r="AKC99" s="37"/>
      <c r="AKD99" s="37"/>
      <c r="AKE99" s="37"/>
      <c r="AKF99" s="37"/>
      <c r="AKG99" s="37"/>
      <c r="AKH99" s="37"/>
      <c r="AKI99" s="37"/>
      <c r="AKJ99" s="37"/>
      <c r="AKK99" s="37"/>
      <c r="AKL99" s="37"/>
      <c r="AKM99" s="37"/>
      <c r="AKN99" s="37"/>
      <c r="AKO99" s="37"/>
      <c r="AKP99" s="37"/>
      <c r="AKQ99" s="37"/>
      <c r="AKR99" s="37"/>
      <c r="AKS99" s="37"/>
      <c r="AKT99" s="37"/>
      <c r="AKU99" s="37"/>
      <c r="AKV99" s="37"/>
      <c r="AKW99" s="37"/>
      <c r="AKX99" s="37"/>
      <c r="AKY99" s="37"/>
      <c r="AKZ99" s="37"/>
      <c r="ALA99" s="37"/>
      <c r="ALB99" s="37"/>
      <c r="ALC99" s="37"/>
      <c r="ALD99" s="37"/>
      <c r="ALE99" s="37"/>
      <c r="ALF99" s="37"/>
      <c r="ALG99" s="37"/>
      <c r="ALH99" s="37"/>
      <c r="ALI99" s="37"/>
      <c r="ALJ99" s="37"/>
      <c r="ALK99" s="37"/>
      <c r="ALL99" s="37"/>
      <c r="ALM99" s="37"/>
      <c r="ALN99" s="37"/>
      <c r="ALO99" s="37"/>
      <c r="ALP99" s="37"/>
      <c r="ALQ99" s="37"/>
      <c r="ALR99" s="37"/>
      <c r="ALS99" s="37"/>
      <c r="ALT99" s="37"/>
      <c r="ALU99" s="37"/>
      <c r="ALV99" s="37"/>
      <c r="ALW99" s="37"/>
      <c r="ALX99" s="37"/>
      <c r="ALY99" s="37"/>
      <c r="ALZ99" s="37"/>
      <c r="AMA99" s="37"/>
      <c r="AMB99" s="37"/>
      <c r="AMC99" s="37"/>
      <c r="AMD99" s="37"/>
      <c r="AME99" s="37"/>
      <c r="AMF99" s="37"/>
      <c r="AMG99" s="37"/>
      <c r="AMH99" s="37"/>
      <c r="AMI99" s="37"/>
      <c r="AMJ99" s="37"/>
    </row>
    <row r="100" spans="1:1024" s="38" customFormat="1" x14ac:dyDescent="0.2">
      <c r="A100" s="20" t="s">
        <v>231</v>
      </c>
      <c r="B100" s="17" t="s">
        <v>133</v>
      </c>
      <c r="C100" s="17" t="s">
        <v>78</v>
      </c>
      <c r="D100" s="42">
        <f t="shared" si="192"/>
        <v>11.564241734399999</v>
      </c>
      <c r="E100" s="42">
        <f t="shared" si="193"/>
        <v>11.564241734399999</v>
      </c>
      <c r="F100" s="42">
        <f t="shared" si="194"/>
        <v>0</v>
      </c>
      <c r="G100" s="42">
        <f t="shared" si="195"/>
        <v>11.564241734399999</v>
      </c>
      <c r="H100" s="42">
        <f t="shared" si="196"/>
        <v>0</v>
      </c>
      <c r="I100" s="42">
        <f t="shared" si="197"/>
        <v>0</v>
      </c>
      <c r="J100" s="42">
        <f t="shared" ref="J100" si="257">SUM(J101:J106)</f>
        <v>0</v>
      </c>
      <c r="K100" s="42">
        <f t="shared" ref="K100:AC100" si="258">SUM(K101:K107)</f>
        <v>0</v>
      </c>
      <c r="L100" s="42">
        <f t="shared" si="258"/>
        <v>0</v>
      </c>
      <c r="M100" s="42">
        <f t="shared" si="258"/>
        <v>0</v>
      </c>
      <c r="N100" s="42">
        <f t="shared" si="258"/>
        <v>0</v>
      </c>
      <c r="O100" s="42">
        <f t="shared" si="258"/>
        <v>0</v>
      </c>
      <c r="P100" s="42">
        <f t="shared" si="258"/>
        <v>0</v>
      </c>
      <c r="Q100" s="42">
        <f t="shared" si="258"/>
        <v>0</v>
      </c>
      <c r="R100" s="42">
        <f t="shared" si="258"/>
        <v>0</v>
      </c>
      <c r="S100" s="42">
        <f t="shared" si="258"/>
        <v>0</v>
      </c>
      <c r="T100" s="42">
        <f t="shared" si="258"/>
        <v>0</v>
      </c>
      <c r="U100" s="42">
        <f t="shared" si="258"/>
        <v>0</v>
      </c>
      <c r="V100" s="42">
        <f t="shared" si="258"/>
        <v>0</v>
      </c>
      <c r="W100" s="42">
        <f t="shared" si="258"/>
        <v>0</v>
      </c>
      <c r="X100" s="42">
        <f t="shared" ref="X100" si="259">SUM(X101:X106)</f>
        <v>0</v>
      </c>
      <c r="Y100" s="42">
        <f t="shared" si="201"/>
        <v>11.564241734399999</v>
      </c>
      <c r="Z100" s="42">
        <f t="shared" si="258"/>
        <v>0</v>
      </c>
      <c r="AA100" s="42">
        <v>11.564241734399999</v>
      </c>
      <c r="AB100" s="42">
        <f t="shared" si="258"/>
        <v>0</v>
      </c>
      <c r="AC100" s="42">
        <f t="shared" si="258"/>
        <v>0</v>
      </c>
      <c r="AD100" s="42">
        <f t="shared" si="202"/>
        <v>0</v>
      </c>
      <c r="AE100" s="42">
        <f t="shared" si="203"/>
        <v>0</v>
      </c>
      <c r="AF100" s="42">
        <f t="shared" si="204"/>
        <v>0</v>
      </c>
      <c r="AG100" s="42">
        <f t="shared" si="205"/>
        <v>0</v>
      </c>
      <c r="AH100" s="42">
        <f t="shared" si="206"/>
        <v>0</v>
      </c>
      <c r="AI100" s="42">
        <f t="shared" si="207"/>
        <v>0</v>
      </c>
      <c r="AJ100" s="42">
        <f t="shared" si="208"/>
        <v>0</v>
      </c>
      <c r="AK100" s="42">
        <f t="shared" ref="AK100:BC100" si="260">SUM(AK101:AK107)</f>
        <v>0</v>
      </c>
      <c r="AL100" s="42">
        <f t="shared" si="260"/>
        <v>0</v>
      </c>
      <c r="AM100" s="42">
        <f t="shared" si="260"/>
        <v>0</v>
      </c>
      <c r="AN100" s="42">
        <f t="shared" si="260"/>
        <v>0</v>
      </c>
      <c r="AO100" s="42">
        <f t="shared" si="210"/>
        <v>0</v>
      </c>
      <c r="AP100" s="42">
        <f t="shared" si="260"/>
        <v>0</v>
      </c>
      <c r="AQ100" s="42">
        <f t="shared" si="260"/>
        <v>0</v>
      </c>
      <c r="AR100" s="42">
        <f t="shared" si="260"/>
        <v>0</v>
      </c>
      <c r="AS100" s="42">
        <f t="shared" si="260"/>
        <v>0</v>
      </c>
      <c r="AT100" s="42">
        <f t="shared" si="211"/>
        <v>0</v>
      </c>
      <c r="AU100" s="42">
        <f t="shared" si="260"/>
        <v>0</v>
      </c>
      <c r="AV100" s="42">
        <f t="shared" si="260"/>
        <v>0</v>
      </c>
      <c r="AW100" s="42">
        <f t="shared" si="260"/>
        <v>0</v>
      </c>
      <c r="AX100" s="42">
        <f t="shared" si="260"/>
        <v>0</v>
      </c>
      <c r="AY100" s="42">
        <f t="shared" si="212"/>
        <v>0</v>
      </c>
      <c r="AZ100" s="42">
        <f t="shared" si="260"/>
        <v>0</v>
      </c>
      <c r="BA100" s="42">
        <f t="shared" si="260"/>
        <v>0</v>
      </c>
      <c r="BB100" s="42">
        <f t="shared" si="260"/>
        <v>0</v>
      </c>
      <c r="BC100" s="42">
        <f t="shared" si="260"/>
        <v>0</v>
      </c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  <c r="IU100" s="37"/>
      <c r="IV100" s="37"/>
      <c r="IW100" s="37"/>
      <c r="IX100" s="37"/>
      <c r="IY100" s="37"/>
      <c r="IZ100" s="37"/>
      <c r="JA100" s="37"/>
      <c r="JB100" s="37"/>
      <c r="JC100" s="37"/>
      <c r="JD100" s="37"/>
      <c r="JE100" s="37"/>
      <c r="JF100" s="37"/>
      <c r="JG100" s="37"/>
      <c r="JH100" s="37"/>
      <c r="JI100" s="37"/>
      <c r="JJ100" s="37"/>
      <c r="JK100" s="37"/>
      <c r="JL100" s="37"/>
      <c r="JM100" s="37"/>
      <c r="JN100" s="37"/>
      <c r="JO100" s="37"/>
      <c r="JP100" s="37"/>
      <c r="JQ100" s="37"/>
      <c r="JR100" s="37"/>
      <c r="JS100" s="37"/>
      <c r="JT100" s="37"/>
      <c r="JU100" s="37"/>
      <c r="JV100" s="37"/>
      <c r="JW100" s="37"/>
      <c r="JX100" s="37"/>
      <c r="JY100" s="37"/>
      <c r="JZ100" s="37"/>
      <c r="KA100" s="37"/>
      <c r="KB100" s="37"/>
      <c r="KC100" s="37"/>
      <c r="KD100" s="37"/>
      <c r="KE100" s="37"/>
      <c r="KF100" s="37"/>
      <c r="KG100" s="37"/>
      <c r="KH100" s="37"/>
      <c r="KI100" s="37"/>
      <c r="KJ100" s="37"/>
      <c r="KK100" s="37"/>
      <c r="KL100" s="37"/>
      <c r="KM100" s="37"/>
      <c r="KN100" s="37"/>
      <c r="KO100" s="37"/>
      <c r="KP100" s="37"/>
      <c r="KQ100" s="37"/>
      <c r="KR100" s="37"/>
      <c r="KS100" s="37"/>
      <c r="KT100" s="37"/>
      <c r="KU100" s="37"/>
      <c r="KV100" s="37"/>
      <c r="KW100" s="37"/>
      <c r="KX100" s="37"/>
      <c r="KY100" s="37"/>
      <c r="KZ100" s="37"/>
      <c r="LA100" s="37"/>
      <c r="LB100" s="37"/>
      <c r="LC100" s="37"/>
      <c r="LD100" s="37"/>
      <c r="LE100" s="37"/>
      <c r="LF100" s="37"/>
      <c r="LG100" s="37"/>
      <c r="LH100" s="37"/>
      <c r="LI100" s="37"/>
      <c r="LJ100" s="37"/>
      <c r="LK100" s="37"/>
      <c r="LL100" s="37"/>
      <c r="LM100" s="37"/>
      <c r="LN100" s="37"/>
      <c r="LO100" s="37"/>
      <c r="LP100" s="37"/>
      <c r="LQ100" s="37"/>
      <c r="LR100" s="37"/>
      <c r="LS100" s="37"/>
      <c r="LT100" s="37"/>
      <c r="LU100" s="37"/>
      <c r="LV100" s="37"/>
      <c r="LW100" s="37"/>
      <c r="LX100" s="37"/>
      <c r="LY100" s="37"/>
      <c r="LZ100" s="37"/>
      <c r="MA100" s="37"/>
      <c r="MB100" s="37"/>
      <c r="MC100" s="37"/>
      <c r="MD100" s="37"/>
      <c r="ME100" s="37"/>
      <c r="MF100" s="37"/>
      <c r="MG100" s="37"/>
      <c r="MH100" s="37"/>
      <c r="MI100" s="37"/>
      <c r="MJ100" s="37"/>
      <c r="MK100" s="37"/>
      <c r="ML100" s="37"/>
      <c r="MM100" s="37"/>
      <c r="MN100" s="37"/>
      <c r="MO100" s="37"/>
      <c r="MP100" s="37"/>
      <c r="MQ100" s="37"/>
      <c r="MR100" s="37"/>
      <c r="MS100" s="37"/>
      <c r="MT100" s="37"/>
      <c r="MU100" s="37"/>
      <c r="MV100" s="37"/>
      <c r="MW100" s="37"/>
      <c r="MX100" s="37"/>
      <c r="MY100" s="37"/>
      <c r="MZ100" s="37"/>
      <c r="NA100" s="37"/>
      <c r="NB100" s="37"/>
      <c r="NC100" s="37"/>
      <c r="ND100" s="37"/>
      <c r="NE100" s="37"/>
      <c r="NF100" s="37"/>
      <c r="NG100" s="37"/>
      <c r="NH100" s="37"/>
      <c r="NI100" s="37"/>
      <c r="NJ100" s="37"/>
      <c r="NK100" s="37"/>
      <c r="NL100" s="37"/>
      <c r="NM100" s="37"/>
      <c r="NN100" s="37"/>
      <c r="NO100" s="37"/>
      <c r="NP100" s="37"/>
      <c r="NQ100" s="37"/>
      <c r="NR100" s="37"/>
      <c r="NS100" s="37"/>
      <c r="NT100" s="37"/>
      <c r="NU100" s="37"/>
      <c r="NV100" s="37"/>
      <c r="NW100" s="37"/>
      <c r="NX100" s="37"/>
      <c r="NY100" s="37"/>
      <c r="NZ100" s="37"/>
      <c r="OA100" s="37"/>
      <c r="OB100" s="37"/>
      <c r="OC100" s="37"/>
      <c r="OD100" s="37"/>
      <c r="OE100" s="37"/>
      <c r="OF100" s="37"/>
      <c r="OG100" s="37"/>
      <c r="OH100" s="37"/>
      <c r="OI100" s="37"/>
      <c r="OJ100" s="37"/>
      <c r="OK100" s="37"/>
      <c r="OL100" s="37"/>
      <c r="OM100" s="37"/>
      <c r="ON100" s="37"/>
      <c r="OO100" s="37"/>
      <c r="OP100" s="37"/>
      <c r="OQ100" s="37"/>
      <c r="OR100" s="37"/>
      <c r="OS100" s="37"/>
      <c r="OT100" s="37"/>
      <c r="OU100" s="37"/>
      <c r="OV100" s="37"/>
      <c r="OW100" s="37"/>
      <c r="OX100" s="37"/>
      <c r="OY100" s="37"/>
      <c r="OZ100" s="37"/>
      <c r="PA100" s="37"/>
      <c r="PB100" s="37"/>
      <c r="PC100" s="37"/>
      <c r="PD100" s="37"/>
      <c r="PE100" s="37"/>
      <c r="PF100" s="37"/>
      <c r="PG100" s="37"/>
      <c r="PH100" s="37"/>
      <c r="PI100" s="37"/>
      <c r="PJ100" s="37"/>
      <c r="PK100" s="37"/>
      <c r="PL100" s="37"/>
      <c r="PM100" s="37"/>
      <c r="PN100" s="37"/>
      <c r="PO100" s="37"/>
      <c r="PP100" s="37"/>
      <c r="PQ100" s="37"/>
      <c r="PR100" s="37"/>
      <c r="PS100" s="37"/>
      <c r="PT100" s="37"/>
      <c r="PU100" s="37"/>
      <c r="PV100" s="37"/>
      <c r="PW100" s="37"/>
      <c r="PX100" s="37"/>
      <c r="PY100" s="37"/>
      <c r="PZ100" s="37"/>
      <c r="QA100" s="37"/>
      <c r="QB100" s="37"/>
      <c r="QC100" s="37"/>
      <c r="QD100" s="37"/>
      <c r="QE100" s="37"/>
      <c r="QF100" s="37"/>
      <c r="QG100" s="37"/>
      <c r="QH100" s="37"/>
      <c r="QI100" s="37"/>
      <c r="QJ100" s="37"/>
      <c r="QK100" s="37"/>
      <c r="QL100" s="37"/>
      <c r="QM100" s="37"/>
      <c r="QN100" s="37"/>
      <c r="QO100" s="37"/>
      <c r="QP100" s="37"/>
      <c r="QQ100" s="37"/>
      <c r="QR100" s="37"/>
      <c r="QS100" s="37"/>
      <c r="QT100" s="37"/>
      <c r="QU100" s="37"/>
      <c r="QV100" s="37"/>
      <c r="QW100" s="37"/>
      <c r="QX100" s="37"/>
      <c r="QY100" s="37"/>
      <c r="QZ100" s="37"/>
      <c r="RA100" s="37"/>
      <c r="RB100" s="37"/>
      <c r="RC100" s="37"/>
      <c r="RD100" s="37"/>
      <c r="RE100" s="37"/>
      <c r="RF100" s="37"/>
      <c r="RG100" s="37"/>
      <c r="RH100" s="37"/>
      <c r="RI100" s="37"/>
      <c r="RJ100" s="37"/>
      <c r="RK100" s="37"/>
      <c r="RL100" s="37"/>
      <c r="RM100" s="37"/>
      <c r="RN100" s="37"/>
      <c r="RO100" s="37"/>
      <c r="RP100" s="37"/>
      <c r="RQ100" s="37"/>
      <c r="RR100" s="37"/>
      <c r="RS100" s="37"/>
      <c r="RT100" s="37"/>
      <c r="RU100" s="37"/>
      <c r="RV100" s="37"/>
      <c r="RW100" s="37"/>
      <c r="RX100" s="37"/>
      <c r="RY100" s="37"/>
      <c r="RZ100" s="37"/>
      <c r="SA100" s="37"/>
      <c r="SB100" s="37"/>
      <c r="SC100" s="37"/>
      <c r="SD100" s="37"/>
      <c r="SE100" s="37"/>
      <c r="SF100" s="37"/>
      <c r="SG100" s="37"/>
      <c r="SH100" s="37"/>
      <c r="SI100" s="37"/>
      <c r="SJ100" s="37"/>
      <c r="SK100" s="37"/>
      <c r="SL100" s="37"/>
      <c r="SM100" s="37"/>
      <c r="SN100" s="37"/>
      <c r="SO100" s="37"/>
      <c r="SP100" s="37"/>
      <c r="SQ100" s="37"/>
      <c r="SR100" s="37"/>
      <c r="SS100" s="37"/>
      <c r="ST100" s="37"/>
      <c r="SU100" s="37"/>
      <c r="SV100" s="37"/>
      <c r="SW100" s="37"/>
      <c r="SX100" s="37"/>
      <c r="SY100" s="37"/>
      <c r="SZ100" s="37"/>
      <c r="TA100" s="37"/>
      <c r="TB100" s="37"/>
      <c r="TC100" s="37"/>
      <c r="TD100" s="37"/>
      <c r="TE100" s="37"/>
      <c r="TF100" s="37"/>
      <c r="TG100" s="37"/>
      <c r="TH100" s="37"/>
      <c r="TI100" s="37"/>
      <c r="TJ100" s="37"/>
      <c r="TK100" s="37"/>
      <c r="TL100" s="37"/>
      <c r="TM100" s="37"/>
      <c r="TN100" s="37"/>
      <c r="TO100" s="37"/>
      <c r="TP100" s="37"/>
      <c r="TQ100" s="37"/>
      <c r="TR100" s="37"/>
      <c r="TS100" s="37"/>
      <c r="TT100" s="37"/>
      <c r="TU100" s="37"/>
      <c r="TV100" s="37"/>
      <c r="TW100" s="37"/>
      <c r="TX100" s="37"/>
      <c r="TY100" s="37"/>
      <c r="TZ100" s="37"/>
      <c r="UA100" s="37"/>
      <c r="UB100" s="37"/>
      <c r="UC100" s="37"/>
      <c r="UD100" s="37"/>
      <c r="UE100" s="37"/>
      <c r="UF100" s="37"/>
      <c r="UG100" s="37"/>
      <c r="UH100" s="37"/>
      <c r="UI100" s="37"/>
      <c r="UJ100" s="37"/>
      <c r="UK100" s="37"/>
      <c r="UL100" s="37"/>
      <c r="UM100" s="37"/>
      <c r="UN100" s="37"/>
      <c r="UO100" s="37"/>
      <c r="UP100" s="37"/>
      <c r="UQ100" s="37"/>
      <c r="UR100" s="37"/>
      <c r="US100" s="37"/>
      <c r="UT100" s="37"/>
      <c r="UU100" s="37"/>
      <c r="UV100" s="37"/>
      <c r="UW100" s="37"/>
      <c r="UX100" s="37"/>
      <c r="UY100" s="37"/>
      <c r="UZ100" s="37"/>
      <c r="VA100" s="37"/>
      <c r="VB100" s="37"/>
      <c r="VC100" s="37"/>
      <c r="VD100" s="37"/>
      <c r="VE100" s="37"/>
      <c r="VF100" s="37"/>
      <c r="VG100" s="37"/>
      <c r="VH100" s="37"/>
      <c r="VI100" s="37"/>
      <c r="VJ100" s="37"/>
      <c r="VK100" s="37"/>
      <c r="VL100" s="37"/>
      <c r="VM100" s="37"/>
      <c r="VN100" s="37"/>
      <c r="VO100" s="37"/>
      <c r="VP100" s="37"/>
      <c r="VQ100" s="37"/>
      <c r="VR100" s="37"/>
      <c r="VS100" s="37"/>
      <c r="VT100" s="37"/>
      <c r="VU100" s="37"/>
      <c r="VV100" s="37"/>
      <c r="VW100" s="37"/>
      <c r="VX100" s="37"/>
      <c r="VY100" s="37"/>
      <c r="VZ100" s="37"/>
      <c r="WA100" s="37"/>
      <c r="WB100" s="37"/>
      <c r="WC100" s="37"/>
      <c r="WD100" s="37"/>
      <c r="WE100" s="37"/>
      <c r="WF100" s="37"/>
      <c r="WG100" s="37"/>
      <c r="WH100" s="37"/>
      <c r="WI100" s="37"/>
      <c r="WJ100" s="37"/>
      <c r="WK100" s="37"/>
      <c r="WL100" s="37"/>
      <c r="WM100" s="37"/>
      <c r="WN100" s="37"/>
      <c r="WO100" s="37"/>
      <c r="WP100" s="37"/>
      <c r="WQ100" s="37"/>
      <c r="WR100" s="37"/>
      <c r="WS100" s="37"/>
      <c r="WT100" s="37"/>
      <c r="WU100" s="37"/>
      <c r="WV100" s="37"/>
      <c r="WW100" s="37"/>
      <c r="WX100" s="37"/>
      <c r="WY100" s="37"/>
      <c r="WZ100" s="37"/>
      <c r="XA100" s="37"/>
      <c r="XB100" s="37"/>
      <c r="XC100" s="37"/>
      <c r="XD100" s="37"/>
      <c r="XE100" s="37"/>
      <c r="XF100" s="37"/>
      <c r="XG100" s="37"/>
      <c r="XH100" s="37"/>
      <c r="XI100" s="37"/>
      <c r="XJ100" s="37"/>
      <c r="XK100" s="37"/>
      <c r="XL100" s="37"/>
      <c r="XM100" s="37"/>
      <c r="XN100" s="37"/>
      <c r="XO100" s="37"/>
      <c r="XP100" s="37"/>
      <c r="XQ100" s="37"/>
      <c r="XR100" s="37"/>
      <c r="XS100" s="37"/>
      <c r="XT100" s="37"/>
      <c r="XU100" s="37"/>
      <c r="XV100" s="37"/>
      <c r="XW100" s="37"/>
      <c r="XX100" s="37"/>
      <c r="XY100" s="37"/>
      <c r="XZ100" s="37"/>
      <c r="YA100" s="37"/>
      <c r="YB100" s="37"/>
      <c r="YC100" s="37"/>
      <c r="YD100" s="37"/>
      <c r="YE100" s="37"/>
      <c r="YF100" s="37"/>
      <c r="YG100" s="37"/>
      <c r="YH100" s="37"/>
      <c r="YI100" s="37"/>
      <c r="YJ100" s="37"/>
      <c r="YK100" s="37"/>
      <c r="YL100" s="37"/>
      <c r="YM100" s="37"/>
      <c r="YN100" s="37"/>
      <c r="YO100" s="37"/>
      <c r="YP100" s="37"/>
      <c r="YQ100" s="37"/>
      <c r="YR100" s="37"/>
      <c r="YS100" s="37"/>
      <c r="YT100" s="37"/>
      <c r="YU100" s="37"/>
      <c r="YV100" s="37"/>
      <c r="YW100" s="37"/>
      <c r="YX100" s="37"/>
      <c r="YY100" s="37"/>
      <c r="YZ100" s="37"/>
      <c r="ZA100" s="37"/>
      <c r="ZB100" s="37"/>
      <c r="ZC100" s="37"/>
      <c r="ZD100" s="37"/>
      <c r="ZE100" s="37"/>
      <c r="ZF100" s="37"/>
      <c r="ZG100" s="37"/>
      <c r="ZH100" s="37"/>
      <c r="ZI100" s="37"/>
      <c r="ZJ100" s="37"/>
      <c r="ZK100" s="37"/>
      <c r="ZL100" s="37"/>
      <c r="ZM100" s="37"/>
      <c r="ZN100" s="37"/>
      <c r="ZO100" s="37"/>
      <c r="ZP100" s="37"/>
      <c r="ZQ100" s="37"/>
      <c r="ZR100" s="37"/>
      <c r="ZS100" s="37"/>
      <c r="ZT100" s="37"/>
      <c r="ZU100" s="37"/>
      <c r="ZV100" s="37"/>
      <c r="ZW100" s="37"/>
      <c r="ZX100" s="37"/>
      <c r="ZY100" s="37"/>
      <c r="ZZ100" s="37"/>
      <c r="AAA100" s="37"/>
      <c r="AAB100" s="37"/>
      <c r="AAC100" s="37"/>
      <c r="AAD100" s="37"/>
      <c r="AAE100" s="37"/>
      <c r="AAF100" s="37"/>
      <c r="AAG100" s="37"/>
      <c r="AAH100" s="37"/>
      <c r="AAI100" s="37"/>
      <c r="AAJ100" s="37"/>
      <c r="AAK100" s="37"/>
      <c r="AAL100" s="37"/>
      <c r="AAM100" s="37"/>
      <c r="AAN100" s="37"/>
      <c r="AAO100" s="37"/>
      <c r="AAP100" s="37"/>
      <c r="AAQ100" s="37"/>
      <c r="AAR100" s="37"/>
      <c r="AAS100" s="37"/>
      <c r="AAT100" s="37"/>
      <c r="AAU100" s="37"/>
      <c r="AAV100" s="37"/>
      <c r="AAW100" s="37"/>
      <c r="AAX100" s="37"/>
      <c r="AAY100" s="37"/>
      <c r="AAZ100" s="37"/>
      <c r="ABA100" s="37"/>
      <c r="ABB100" s="37"/>
      <c r="ABC100" s="37"/>
      <c r="ABD100" s="37"/>
      <c r="ABE100" s="37"/>
      <c r="ABF100" s="37"/>
      <c r="ABG100" s="37"/>
      <c r="ABH100" s="37"/>
      <c r="ABI100" s="37"/>
      <c r="ABJ100" s="37"/>
      <c r="ABK100" s="37"/>
      <c r="ABL100" s="37"/>
      <c r="ABM100" s="37"/>
      <c r="ABN100" s="37"/>
      <c r="ABO100" s="37"/>
      <c r="ABP100" s="37"/>
      <c r="ABQ100" s="37"/>
      <c r="ABR100" s="37"/>
      <c r="ABS100" s="37"/>
      <c r="ABT100" s="37"/>
      <c r="ABU100" s="37"/>
      <c r="ABV100" s="37"/>
      <c r="ABW100" s="37"/>
      <c r="ABX100" s="37"/>
      <c r="ABY100" s="37"/>
      <c r="ABZ100" s="37"/>
      <c r="ACA100" s="37"/>
      <c r="ACB100" s="37"/>
      <c r="ACC100" s="37"/>
      <c r="ACD100" s="37"/>
      <c r="ACE100" s="37"/>
      <c r="ACF100" s="37"/>
      <c r="ACG100" s="37"/>
      <c r="ACH100" s="37"/>
      <c r="ACI100" s="37"/>
      <c r="ACJ100" s="37"/>
      <c r="ACK100" s="37"/>
      <c r="ACL100" s="37"/>
      <c r="ACM100" s="37"/>
      <c r="ACN100" s="37"/>
      <c r="ACO100" s="37"/>
      <c r="ACP100" s="37"/>
      <c r="ACQ100" s="37"/>
      <c r="ACR100" s="37"/>
      <c r="ACS100" s="37"/>
      <c r="ACT100" s="37"/>
      <c r="ACU100" s="37"/>
      <c r="ACV100" s="37"/>
      <c r="ACW100" s="37"/>
      <c r="ACX100" s="37"/>
      <c r="ACY100" s="37"/>
      <c r="ACZ100" s="37"/>
      <c r="ADA100" s="37"/>
      <c r="ADB100" s="37"/>
      <c r="ADC100" s="37"/>
      <c r="ADD100" s="37"/>
      <c r="ADE100" s="37"/>
      <c r="ADF100" s="37"/>
      <c r="ADG100" s="37"/>
      <c r="ADH100" s="37"/>
      <c r="ADI100" s="37"/>
      <c r="ADJ100" s="37"/>
      <c r="ADK100" s="37"/>
      <c r="ADL100" s="37"/>
      <c r="ADM100" s="37"/>
      <c r="ADN100" s="37"/>
      <c r="ADO100" s="37"/>
      <c r="ADP100" s="37"/>
      <c r="ADQ100" s="37"/>
      <c r="ADR100" s="37"/>
      <c r="ADS100" s="37"/>
      <c r="ADT100" s="37"/>
      <c r="ADU100" s="37"/>
      <c r="ADV100" s="37"/>
      <c r="ADW100" s="37"/>
      <c r="ADX100" s="37"/>
      <c r="ADY100" s="37"/>
      <c r="ADZ100" s="37"/>
      <c r="AEA100" s="37"/>
      <c r="AEB100" s="37"/>
      <c r="AEC100" s="37"/>
      <c r="AED100" s="37"/>
      <c r="AEE100" s="37"/>
      <c r="AEF100" s="37"/>
      <c r="AEG100" s="37"/>
      <c r="AEH100" s="37"/>
      <c r="AEI100" s="37"/>
      <c r="AEJ100" s="37"/>
      <c r="AEK100" s="37"/>
      <c r="AEL100" s="37"/>
      <c r="AEM100" s="37"/>
      <c r="AEN100" s="37"/>
      <c r="AEO100" s="37"/>
      <c r="AEP100" s="37"/>
      <c r="AEQ100" s="37"/>
      <c r="AER100" s="37"/>
      <c r="AES100" s="37"/>
      <c r="AET100" s="37"/>
      <c r="AEU100" s="37"/>
      <c r="AEV100" s="37"/>
      <c r="AEW100" s="37"/>
      <c r="AEX100" s="37"/>
      <c r="AEY100" s="37"/>
      <c r="AEZ100" s="37"/>
      <c r="AFA100" s="37"/>
      <c r="AFB100" s="37"/>
      <c r="AFC100" s="37"/>
      <c r="AFD100" s="37"/>
      <c r="AFE100" s="37"/>
      <c r="AFF100" s="37"/>
      <c r="AFG100" s="37"/>
      <c r="AFH100" s="37"/>
      <c r="AFI100" s="37"/>
      <c r="AFJ100" s="37"/>
      <c r="AFK100" s="37"/>
      <c r="AFL100" s="37"/>
      <c r="AFM100" s="37"/>
      <c r="AFN100" s="37"/>
      <c r="AFO100" s="37"/>
      <c r="AFP100" s="37"/>
      <c r="AFQ100" s="37"/>
      <c r="AFR100" s="37"/>
      <c r="AFS100" s="37"/>
      <c r="AFT100" s="37"/>
      <c r="AFU100" s="37"/>
      <c r="AFV100" s="37"/>
      <c r="AFW100" s="37"/>
      <c r="AFX100" s="37"/>
      <c r="AFY100" s="37"/>
      <c r="AFZ100" s="37"/>
      <c r="AGA100" s="37"/>
      <c r="AGB100" s="37"/>
      <c r="AGC100" s="37"/>
      <c r="AGD100" s="37"/>
      <c r="AGE100" s="37"/>
      <c r="AGF100" s="37"/>
      <c r="AGG100" s="37"/>
      <c r="AGH100" s="37"/>
      <c r="AGI100" s="37"/>
      <c r="AGJ100" s="37"/>
      <c r="AGK100" s="37"/>
      <c r="AGL100" s="37"/>
      <c r="AGM100" s="37"/>
      <c r="AGN100" s="37"/>
      <c r="AGO100" s="37"/>
      <c r="AGP100" s="37"/>
      <c r="AGQ100" s="37"/>
      <c r="AGR100" s="37"/>
      <c r="AGS100" s="37"/>
      <c r="AGT100" s="37"/>
      <c r="AGU100" s="37"/>
      <c r="AGV100" s="37"/>
      <c r="AGW100" s="37"/>
      <c r="AGX100" s="37"/>
      <c r="AGY100" s="37"/>
      <c r="AGZ100" s="37"/>
      <c r="AHA100" s="37"/>
      <c r="AHB100" s="37"/>
      <c r="AHC100" s="37"/>
      <c r="AHD100" s="37"/>
      <c r="AHE100" s="37"/>
      <c r="AHF100" s="37"/>
      <c r="AHG100" s="37"/>
      <c r="AHH100" s="37"/>
      <c r="AHI100" s="37"/>
      <c r="AHJ100" s="37"/>
      <c r="AHK100" s="37"/>
      <c r="AHL100" s="37"/>
      <c r="AHM100" s="37"/>
      <c r="AHN100" s="37"/>
      <c r="AHO100" s="37"/>
      <c r="AHP100" s="37"/>
      <c r="AHQ100" s="37"/>
      <c r="AHR100" s="37"/>
      <c r="AHS100" s="37"/>
      <c r="AHT100" s="37"/>
      <c r="AHU100" s="37"/>
      <c r="AHV100" s="37"/>
      <c r="AHW100" s="37"/>
      <c r="AHX100" s="37"/>
      <c r="AHY100" s="37"/>
      <c r="AHZ100" s="37"/>
      <c r="AIA100" s="37"/>
      <c r="AIB100" s="37"/>
      <c r="AIC100" s="37"/>
      <c r="AID100" s="37"/>
      <c r="AIE100" s="37"/>
      <c r="AIF100" s="37"/>
      <c r="AIG100" s="37"/>
      <c r="AIH100" s="37"/>
      <c r="AII100" s="37"/>
      <c r="AIJ100" s="37"/>
      <c r="AIK100" s="37"/>
      <c r="AIL100" s="37"/>
      <c r="AIM100" s="37"/>
      <c r="AIN100" s="37"/>
      <c r="AIO100" s="37"/>
      <c r="AIP100" s="37"/>
      <c r="AIQ100" s="37"/>
      <c r="AIR100" s="37"/>
      <c r="AIS100" s="37"/>
      <c r="AIT100" s="37"/>
      <c r="AIU100" s="37"/>
      <c r="AIV100" s="37"/>
      <c r="AIW100" s="37"/>
      <c r="AIX100" s="37"/>
      <c r="AIY100" s="37"/>
      <c r="AIZ100" s="37"/>
      <c r="AJA100" s="37"/>
      <c r="AJB100" s="37"/>
      <c r="AJC100" s="37"/>
      <c r="AJD100" s="37"/>
      <c r="AJE100" s="37"/>
      <c r="AJF100" s="37"/>
      <c r="AJG100" s="37"/>
      <c r="AJH100" s="37"/>
      <c r="AJI100" s="37"/>
      <c r="AJJ100" s="37"/>
      <c r="AJK100" s="37"/>
      <c r="AJL100" s="37"/>
      <c r="AJM100" s="37"/>
      <c r="AJN100" s="37"/>
      <c r="AJO100" s="37"/>
      <c r="AJP100" s="37"/>
      <c r="AJQ100" s="37"/>
      <c r="AJR100" s="37"/>
      <c r="AJS100" s="37"/>
      <c r="AJT100" s="37"/>
      <c r="AJU100" s="37"/>
      <c r="AJV100" s="37"/>
      <c r="AJW100" s="37"/>
      <c r="AJX100" s="37"/>
      <c r="AJY100" s="37"/>
      <c r="AJZ100" s="37"/>
      <c r="AKA100" s="37"/>
      <c r="AKB100" s="37"/>
      <c r="AKC100" s="37"/>
      <c r="AKD100" s="37"/>
      <c r="AKE100" s="37"/>
      <c r="AKF100" s="37"/>
      <c r="AKG100" s="37"/>
      <c r="AKH100" s="37"/>
      <c r="AKI100" s="37"/>
      <c r="AKJ100" s="37"/>
      <c r="AKK100" s="37"/>
      <c r="AKL100" s="37"/>
      <c r="AKM100" s="37"/>
      <c r="AKN100" s="37"/>
      <c r="AKO100" s="37"/>
      <c r="AKP100" s="37"/>
      <c r="AKQ100" s="37"/>
      <c r="AKR100" s="37"/>
      <c r="AKS100" s="37"/>
      <c r="AKT100" s="37"/>
      <c r="AKU100" s="37"/>
      <c r="AKV100" s="37"/>
      <c r="AKW100" s="37"/>
      <c r="AKX100" s="37"/>
      <c r="AKY100" s="37"/>
      <c r="AKZ100" s="37"/>
      <c r="ALA100" s="37"/>
      <c r="ALB100" s="37"/>
      <c r="ALC100" s="37"/>
      <c r="ALD100" s="37"/>
      <c r="ALE100" s="37"/>
      <c r="ALF100" s="37"/>
      <c r="ALG100" s="37"/>
      <c r="ALH100" s="37"/>
      <c r="ALI100" s="37"/>
      <c r="ALJ100" s="37"/>
      <c r="ALK100" s="37"/>
      <c r="ALL100" s="37"/>
      <c r="ALM100" s="37"/>
      <c r="ALN100" s="37"/>
      <c r="ALO100" s="37"/>
      <c r="ALP100" s="37"/>
      <c r="ALQ100" s="37"/>
      <c r="ALR100" s="37"/>
      <c r="ALS100" s="37"/>
      <c r="ALT100" s="37"/>
      <c r="ALU100" s="37"/>
      <c r="ALV100" s="37"/>
      <c r="ALW100" s="37"/>
      <c r="ALX100" s="37"/>
      <c r="ALY100" s="37"/>
      <c r="ALZ100" s="37"/>
      <c r="AMA100" s="37"/>
      <c r="AMB100" s="37"/>
      <c r="AMC100" s="37"/>
      <c r="AMD100" s="37"/>
      <c r="AME100" s="37"/>
      <c r="AMF100" s="37"/>
      <c r="AMG100" s="37"/>
      <c r="AMH100" s="37"/>
      <c r="AMI100" s="37"/>
      <c r="AMJ100" s="37"/>
    </row>
    <row r="101" spans="1:1024" ht="51" x14ac:dyDescent="0.2">
      <c r="A101" s="23" t="s">
        <v>231</v>
      </c>
      <c r="B101" s="32" t="s">
        <v>232</v>
      </c>
      <c r="C101" s="25" t="s">
        <v>233</v>
      </c>
      <c r="D101" s="36">
        <f t="shared" si="192"/>
        <v>2.0101092</v>
      </c>
      <c r="E101" s="36">
        <f t="shared" si="193"/>
        <v>2.0101092</v>
      </c>
      <c r="F101" s="36">
        <f t="shared" si="194"/>
        <v>0</v>
      </c>
      <c r="G101" s="36">
        <f t="shared" si="195"/>
        <v>2.0101092</v>
      </c>
      <c r="H101" s="36">
        <f t="shared" si="196"/>
        <v>0</v>
      </c>
      <c r="I101" s="36">
        <f t="shared" si="197"/>
        <v>0</v>
      </c>
      <c r="J101" s="36">
        <f t="shared" ref="J101" si="261">SUM(J102:J107)</f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f t="shared" ref="X101" si="262">SUM(X102:X107)</f>
        <v>0</v>
      </c>
      <c r="Y101" s="36">
        <f t="shared" si="201"/>
        <v>2.0101092</v>
      </c>
      <c r="Z101" s="36">
        <v>0</v>
      </c>
      <c r="AA101" s="36">
        <v>2.0101092</v>
      </c>
      <c r="AB101" s="36">
        <v>0</v>
      </c>
      <c r="AC101" s="36">
        <v>0</v>
      </c>
      <c r="AD101" s="36">
        <f t="shared" si="202"/>
        <v>0</v>
      </c>
      <c r="AE101" s="36">
        <f t="shared" si="203"/>
        <v>0</v>
      </c>
      <c r="AF101" s="36">
        <f t="shared" si="204"/>
        <v>0</v>
      </c>
      <c r="AG101" s="36">
        <f t="shared" si="205"/>
        <v>0</v>
      </c>
      <c r="AH101" s="36">
        <f t="shared" si="206"/>
        <v>0</v>
      </c>
      <c r="AI101" s="36">
        <f t="shared" si="207"/>
        <v>0</v>
      </c>
      <c r="AJ101" s="36">
        <f t="shared" si="208"/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f t="shared" si="210"/>
        <v>0</v>
      </c>
      <c r="AP101" s="36">
        <v>0</v>
      </c>
      <c r="AQ101" s="43">
        <v>0</v>
      </c>
      <c r="AR101" s="36">
        <v>0</v>
      </c>
      <c r="AS101" s="36">
        <v>0</v>
      </c>
      <c r="AT101" s="36">
        <f t="shared" si="211"/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f t="shared" si="212"/>
        <v>0</v>
      </c>
      <c r="AZ101" s="36">
        <v>0</v>
      </c>
      <c r="BA101" s="36">
        <v>0</v>
      </c>
      <c r="BB101" s="36">
        <v>0</v>
      </c>
      <c r="BC101" s="36">
        <v>0</v>
      </c>
    </row>
    <row r="102" spans="1:1024" ht="39.75" customHeight="1" x14ac:dyDescent="0.2">
      <c r="A102" s="23" t="s">
        <v>231</v>
      </c>
      <c r="B102" s="32" t="s">
        <v>234</v>
      </c>
      <c r="C102" s="25" t="s">
        <v>235</v>
      </c>
      <c r="D102" s="36">
        <f t="shared" si="192"/>
        <v>1.9806899999999998</v>
      </c>
      <c r="E102" s="36">
        <f t="shared" si="193"/>
        <v>1.9806899999999998</v>
      </c>
      <c r="F102" s="36">
        <f t="shared" si="194"/>
        <v>0</v>
      </c>
      <c r="G102" s="36">
        <f t="shared" si="195"/>
        <v>1.9806899999999998</v>
      </c>
      <c r="H102" s="36">
        <f t="shared" si="196"/>
        <v>0</v>
      </c>
      <c r="I102" s="36">
        <f t="shared" si="197"/>
        <v>0</v>
      </c>
      <c r="J102" s="36">
        <f t="shared" ref="J102" si="263">SUM(J103:J108)</f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f t="shared" ref="X102" si="264">SUM(X103:X108)</f>
        <v>0</v>
      </c>
      <c r="Y102" s="36">
        <f t="shared" si="201"/>
        <v>1.9806899999999998</v>
      </c>
      <c r="Z102" s="36">
        <v>0</v>
      </c>
      <c r="AA102" s="36">
        <v>1.9806899999999998</v>
      </c>
      <c r="AB102" s="36">
        <v>0</v>
      </c>
      <c r="AC102" s="36">
        <v>0</v>
      </c>
      <c r="AD102" s="36">
        <f t="shared" si="202"/>
        <v>0</v>
      </c>
      <c r="AE102" s="36">
        <f t="shared" si="203"/>
        <v>0</v>
      </c>
      <c r="AF102" s="36">
        <f t="shared" si="204"/>
        <v>0</v>
      </c>
      <c r="AG102" s="36">
        <f t="shared" si="205"/>
        <v>0</v>
      </c>
      <c r="AH102" s="36">
        <f t="shared" si="206"/>
        <v>0</v>
      </c>
      <c r="AI102" s="36">
        <f t="shared" si="207"/>
        <v>0</v>
      </c>
      <c r="AJ102" s="36">
        <f t="shared" si="208"/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f t="shared" si="210"/>
        <v>0</v>
      </c>
      <c r="AP102" s="36">
        <v>0</v>
      </c>
      <c r="AQ102" s="43">
        <v>0</v>
      </c>
      <c r="AR102" s="36">
        <v>0</v>
      </c>
      <c r="AS102" s="36">
        <v>0</v>
      </c>
      <c r="AT102" s="36">
        <f t="shared" si="211"/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f t="shared" si="212"/>
        <v>0</v>
      </c>
      <c r="AZ102" s="36">
        <v>0</v>
      </c>
      <c r="BA102" s="36">
        <v>0</v>
      </c>
      <c r="BB102" s="36">
        <v>0</v>
      </c>
      <c r="BC102" s="36">
        <v>0</v>
      </c>
    </row>
    <row r="103" spans="1:1024" ht="51" x14ac:dyDescent="0.2">
      <c r="A103" s="23" t="s">
        <v>231</v>
      </c>
      <c r="B103" s="32" t="s">
        <v>236</v>
      </c>
      <c r="C103" s="25" t="s">
        <v>237</v>
      </c>
      <c r="D103" s="36">
        <f t="shared" si="192"/>
        <v>5.0831555999999996</v>
      </c>
      <c r="E103" s="36">
        <f t="shared" si="193"/>
        <v>5.0831555999999996</v>
      </c>
      <c r="F103" s="36">
        <f t="shared" si="194"/>
        <v>0</v>
      </c>
      <c r="G103" s="36">
        <f t="shared" si="195"/>
        <v>5.0831555999999996</v>
      </c>
      <c r="H103" s="36">
        <f t="shared" si="196"/>
        <v>0</v>
      </c>
      <c r="I103" s="36">
        <f t="shared" si="197"/>
        <v>0</v>
      </c>
      <c r="J103" s="36">
        <f t="shared" ref="J103" si="265">SUM(J104:J109)</f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f t="shared" ref="X103" si="266">SUM(X104:X109)</f>
        <v>0</v>
      </c>
      <c r="Y103" s="36">
        <f t="shared" si="201"/>
        <v>5.0831555999999996</v>
      </c>
      <c r="Z103" s="36">
        <v>0</v>
      </c>
      <c r="AA103" s="36">
        <v>5.0831555999999996</v>
      </c>
      <c r="AB103" s="36">
        <v>0</v>
      </c>
      <c r="AC103" s="36">
        <v>0</v>
      </c>
      <c r="AD103" s="36">
        <f t="shared" si="202"/>
        <v>0</v>
      </c>
      <c r="AE103" s="36">
        <f t="shared" si="203"/>
        <v>0</v>
      </c>
      <c r="AF103" s="36">
        <f t="shared" si="204"/>
        <v>0</v>
      </c>
      <c r="AG103" s="36">
        <f t="shared" si="205"/>
        <v>0</v>
      </c>
      <c r="AH103" s="36">
        <f t="shared" si="206"/>
        <v>0</v>
      </c>
      <c r="AI103" s="36">
        <f t="shared" si="207"/>
        <v>0</v>
      </c>
      <c r="AJ103" s="36">
        <f t="shared" si="208"/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f t="shared" si="210"/>
        <v>0</v>
      </c>
      <c r="AP103" s="36">
        <v>0</v>
      </c>
      <c r="AQ103" s="43">
        <v>0</v>
      </c>
      <c r="AR103" s="36">
        <v>0</v>
      </c>
      <c r="AS103" s="36">
        <v>0</v>
      </c>
      <c r="AT103" s="36">
        <f t="shared" si="211"/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f t="shared" si="212"/>
        <v>0</v>
      </c>
      <c r="AZ103" s="36">
        <v>0</v>
      </c>
      <c r="BA103" s="36">
        <v>0</v>
      </c>
      <c r="BB103" s="36">
        <v>0</v>
      </c>
      <c r="BC103" s="36">
        <v>0</v>
      </c>
    </row>
    <row r="104" spans="1:1024" ht="38.25" x14ac:dyDescent="0.2">
      <c r="A104" s="23" t="s">
        <v>231</v>
      </c>
      <c r="B104" s="25" t="s">
        <v>238</v>
      </c>
      <c r="C104" s="25" t="s">
        <v>239</v>
      </c>
      <c r="D104" s="36">
        <f t="shared" si="192"/>
        <v>1.7067503663999999</v>
      </c>
      <c r="E104" s="36">
        <f t="shared" si="193"/>
        <v>1.7067503663999999</v>
      </c>
      <c r="F104" s="36">
        <f t="shared" si="194"/>
        <v>0</v>
      </c>
      <c r="G104" s="36">
        <f t="shared" si="195"/>
        <v>1.7067503663999999</v>
      </c>
      <c r="H104" s="36">
        <f t="shared" si="196"/>
        <v>0</v>
      </c>
      <c r="I104" s="36">
        <f t="shared" si="197"/>
        <v>0</v>
      </c>
      <c r="J104" s="36">
        <f t="shared" ref="J104" si="267">SUM(J105:J110)</f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f t="shared" ref="X104" si="268">SUM(X105:X110)</f>
        <v>0</v>
      </c>
      <c r="Y104" s="36">
        <f t="shared" si="201"/>
        <v>1.7067503663999999</v>
      </c>
      <c r="Z104" s="36">
        <v>0</v>
      </c>
      <c r="AA104" s="36">
        <v>1.7067503663999999</v>
      </c>
      <c r="AB104" s="36">
        <v>0</v>
      </c>
      <c r="AC104" s="36">
        <v>0</v>
      </c>
      <c r="AD104" s="36">
        <f t="shared" si="202"/>
        <v>0</v>
      </c>
      <c r="AE104" s="36">
        <f t="shared" si="203"/>
        <v>0</v>
      </c>
      <c r="AF104" s="36">
        <f t="shared" si="204"/>
        <v>0</v>
      </c>
      <c r="AG104" s="36">
        <f t="shared" si="205"/>
        <v>0</v>
      </c>
      <c r="AH104" s="36">
        <f t="shared" si="206"/>
        <v>0</v>
      </c>
      <c r="AI104" s="36">
        <f t="shared" si="207"/>
        <v>0</v>
      </c>
      <c r="AJ104" s="36">
        <f t="shared" si="208"/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f t="shared" si="210"/>
        <v>0</v>
      </c>
      <c r="AP104" s="36">
        <v>0</v>
      </c>
      <c r="AQ104" s="43">
        <v>0</v>
      </c>
      <c r="AR104" s="36">
        <v>0</v>
      </c>
      <c r="AS104" s="36">
        <v>0</v>
      </c>
      <c r="AT104" s="36">
        <f t="shared" si="211"/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f t="shared" si="212"/>
        <v>0</v>
      </c>
      <c r="AZ104" s="36">
        <v>0</v>
      </c>
      <c r="BA104" s="36">
        <v>0</v>
      </c>
      <c r="BB104" s="36">
        <v>0</v>
      </c>
      <c r="BC104" s="36">
        <v>0</v>
      </c>
    </row>
    <row r="105" spans="1:1024" ht="38.25" x14ac:dyDescent="0.2">
      <c r="A105" s="23" t="s">
        <v>231</v>
      </c>
      <c r="B105" s="25" t="s">
        <v>240</v>
      </c>
      <c r="C105" s="25" t="s">
        <v>241</v>
      </c>
      <c r="D105" s="36">
        <f t="shared" si="192"/>
        <v>0.56642543999999995</v>
      </c>
      <c r="E105" s="36">
        <f t="shared" si="193"/>
        <v>0.56642543999999995</v>
      </c>
      <c r="F105" s="36">
        <f t="shared" si="194"/>
        <v>0</v>
      </c>
      <c r="G105" s="36">
        <f t="shared" si="195"/>
        <v>0.56642543999999995</v>
      </c>
      <c r="H105" s="36">
        <f t="shared" si="196"/>
        <v>0</v>
      </c>
      <c r="I105" s="36">
        <f t="shared" si="197"/>
        <v>0</v>
      </c>
      <c r="J105" s="36">
        <f t="shared" ref="J105" si="269">SUM(J106:J111)</f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f t="shared" ref="X105" si="270">SUM(X106:X111)</f>
        <v>0</v>
      </c>
      <c r="Y105" s="36">
        <f t="shared" si="201"/>
        <v>0.56642543999999995</v>
      </c>
      <c r="Z105" s="36">
        <v>0</v>
      </c>
      <c r="AA105" s="36">
        <v>0.56642543999999995</v>
      </c>
      <c r="AB105" s="36">
        <v>0</v>
      </c>
      <c r="AC105" s="36">
        <v>0</v>
      </c>
      <c r="AD105" s="36">
        <f t="shared" si="202"/>
        <v>0</v>
      </c>
      <c r="AE105" s="36">
        <f t="shared" si="203"/>
        <v>0</v>
      </c>
      <c r="AF105" s="36">
        <f t="shared" si="204"/>
        <v>0</v>
      </c>
      <c r="AG105" s="36">
        <f t="shared" si="205"/>
        <v>0</v>
      </c>
      <c r="AH105" s="36">
        <f t="shared" si="206"/>
        <v>0</v>
      </c>
      <c r="AI105" s="36">
        <f t="shared" si="207"/>
        <v>0</v>
      </c>
      <c r="AJ105" s="36">
        <f t="shared" si="208"/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f t="shared" si="210"/>
        <v>0</v>
      </c>
      <c r="AP105" s="36">
        <v>0</v>
      </c>
      <c r="AQ105" s="43">
        <v>0</v>
      </c>
      <c r="AR105" s="36">
        <v>0</v>
      </c>
      <c r="AS105" s="36">
        <v>0</v>
      </c>
      <c r="AT105" s="36">
        <f t="shared" si="211"/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f t="shared" si="212"/>
        <v>0</v>
      </c>
      <c r="AZ105" s="36">
        <v>0</v>
      </c>
      <c r="BA105" s="36">
        <v>0</v>
      </c>
      <c r="BB105" s="36">
        <v>0</v>
      </c>
      <c r="BC105" s="36">
        <v>0</v>
      </c>
    </row>
    <row r="106" spans="1:1024" ht="51" x14ac:dyDescent="0.2">
      <c r="A106" s="23" t="s">
        <v>231</v>
      </c>
      <c r="B106" s="25" t="s">
        <v>242</v>
      </c>
      <c r="C106" s="25" t="s">
        <v>243</v>
      </c>
      <c r="D106" s="36">
        <f t="shared" si="192"/>
        <v>8.7405383999999989E-2</v>
      </c>
      <c r="E106" s="36">
        <f t="shared" si="193"/>
        <v>8.7405383999999989E-2</v>
      </c>
      <c r="F106" s="36">
        <f t="shared" si="194"/>
        <v>0</v>
      </c>
      <c r="G106" s="36">
        <f t="shared" si="195"/>
        <v>8.7405383999999989E-2</v>
      </c>
      <c r="H106" s="36">
        <f t="shared" si="196"/>
        <v>0</v>
      </c>
      <c r="I106" s="36">
        <f t="shared" si="197"/>
        <v>0</v>
      </c>
      <c r="J106" s="36">
        <f t="shared" ref="J106" si="271">SUM(J107:J112)</f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f t="shared" ref="X106" si="272">SUM(X107:X112)</f>
        <v>0</v>
      </c>
      <c r="Y106" s="36">
        <f t="shared" si="201"/>
        <v>8.7405383999999989E-2</v>
      </c>
      <c r="Z106" s="36">
        <v>0</v>
      </c>
      <c r="AA106" s="36">
        <v>8.7405383999999989E-2</v>
      </c>
      <c r="AB106" s="36">
        <v>0</v>
      </c>
      <c r="AC106" s="36">
        <v>0</v>
      </c>
      <c r="AD106" s="36">
        <f t="shared" si="202"/>
        <v>0</v>
      </c>
      <c r="AE106" s="36">
        <f t="shared" si="203"/>
        <v>0</v>
      </c>
      <c r="AF106" s="36">
        <f t="shared" si="204"/>
        <v>0</v>
      </c>
      <c r="AG106" s="36">
        <f t="shared" si="205"/>
        <v>0</v>
      </c>
      <c r="AH106" s="36">
        <f t="shared" si="206"/>
        <v>0</v>
      </c>
      <c r="AI106" s="36">
        <f t="shared" si="207"/>
        <v>0</v>
      </c>
      <c r="AJ106" s="36">
        <f t="shared" si="208"/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f t="shared" si="210"/>
        <v>0</v>
      </c>
      <c r="AP106" s="36">
        <v>0</v>
      </c>
      <c r="AQ106" s="43">
        <v>0</v>
      </c>
      <c r="AR106" s="36">
        <v>0</v>
      </c>
      <c r="AS106" s="36">
        <v>0</v>
      </c>
      <c r="AT106" s="36">
        <f t="shared" si="211"/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f t="shared" si="212"/>
        <v>0</v>
      </c>
      <c r="AZ106" s="36">
        <v>0</v>
      </c>
      <c r="BA106" s="36">
        <v>0</v>
      </c>
      <c r="BB106" s="36">
        <v>0</v>
      </c>
      <c r="BC106" s="36">
        <v>0</v>
      </c>
    </row>
    <row r="107" spans="1:1024" ht="38.25" x14ac:dyDescent="0.2">
      <c r="A107" s="23" t="s">
        <v>231</v>
      </c>
      <c r="B107" s="25" t="s">
        <v>244</v>
      </c>
      <c r="C107" s="25" t="s">
        <v>245</v>
      </c>
      <c r="D107" s="36">
        <f t="shared" si="192"/>
        <v>0.12970574399999998</v>
      </c>
      <c r="E107" s="36">
        <f t="shared" si="193"/>
        <v>0.12970574399999998</v>
      </c>
      <c r="F107" s="36">
        <f t="shared" si="194"/>
        <v>0</v>
      </c>
      <c r="G107" s="36">
        <f t="shared" si="195"/>
        <v>0.12970574399999998</v>
      </c>
      <c r="H107" s="36">
        <f t="shared" si="196"/>
        <v>0</v>
      </c>
      <c r="I107" s="36">
        <f t="shared" si="197"/>
        <v>0</v>
      </c>
      <c r="J107" s="36">
        <f t="shared" ref="J107" si="273">SUM(J108:J113)</f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f t="shared" ref="X107" si="274">SUM(X108:X113)</f>
        <v>0</v>
      </c>
      <c r="Y107" s="36">
        <f t="shared" si="201"/>
        <v>0.12970574399999998</v>
      </c>
      <c r="Z107" s="36">
        <v>0</v>
      </c>
      <c r="AA107" s="36">
        <v>0.12970574399999998</v>
      </c>
      <c r="AB107" s="36">
        <v>0</v>
      </c>
      <c r="AC107" s="36">
        <v>0</v>
      </c>
      <c r="AD107" s="36">
        <f t="shared" si="202"/>
        <v>0</v>
      </c>
      <c r="AE107" s="36">
        <f t="shared" si="203"/>
        <v>0</v>
      </c>
      <c r="AF107" s="36">
        <f t="shared" si="204"/>
        <v>0</v>
      </c>
      <c r="AG107" s="36">
        <f t="shared" si="205"/>
        <v>0</v>
      </c>
      <c r="AH107" s="36">
        <f t="shared" si="206"/>
        <v>0</v>
      </c>
      <c r="AI107" s="36">
        <f t="shared" si="207"/>
        <v>0</v>
      </c>
      <c r="AJ107" s="36">
        <f t="shared" si="208"/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f t="shared" si="210"/>
        <v>0</v>
      </c>
      <c r="AP107" s="36">
        <v>0</v>
      </c>
      <c r="AQ107" s="43">
        <v>0</v>
      </c>
      <c r="AR107" s="36">
        <v>0</v>
      </c>
      <c r="AS107" s="36">
        <v>0</v>
      </c>
      <c r="AT107" s="36">
        <f t="shared" si="211"/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f t="shared" si="212"/>
        <v>0</v>
      </c>
      <c r="AZ107" s="36">
        <v>0</v>
      </c>
      <c r="BA107" s="36">
        <v>0</v>
      </c>
      <c r="BB107" s="36">
        <v>0</v>
      </c>
      <c r="BC107" s="36">
        <v>0</v>
      </c>
    </row>
    <row r="108" spans="1:1024" s="38" customFormat="1" x14ac:dyDescent="0.2">
      <c r="A108" s="21" t="s">
        <v>246</v>
      </c>
      <c r="B108" s="16" t="s">
        <v>161</v>
      </c>
      <c r="C108" s="16" t="s">
        <v>78</v>
      </c>
      <c r="D108" s="42">
        <f t="shared" si="192"/>
        <v>18.5304</v>
      </c>
      <c r="E108" s="42">
        <f t="shared" si="193"/>
        <v>18.5304</v>
      </c>
      <c r="F108" s="42">
        <f t="shared" si="194"/>
        <v>0</v>
      </c>
      <c r="G108" s="42">
        <f t="shared" si="195"/>
        <v>18.5304</v>
      </c>
      <c r="H108" s="42">
        <f t="shared" si="196"/>
        <v>0</v>
      </c>
      <c r="I108" s="42">
        <f t="shared" si="197"/>
        <v>0</v>
      </c>
      <c r="J108" s="42">
        <f t="shared" ref="J108" si="275">SUM(J109:J114)</f>
        <v>0</v>
      </c>
      <c r="K108" s="42">
        <f t="shared" ref="K108:AC108" si="276">SUM(K109:K112)</f>
        <v>0</v>
      </c>
      <c r="L108" s="42">
        <f t="shared" si="276"/>
        <v>0</v>
      </c>
      <c r="M108" s="42">
        <f t="shared" si="276"/>
        <v>0</v>
      </c>
      <c r="N108" s="42">
        <f t="shared" si="276"/>
        <v>0</v>
      </c>
      <c r="O108" s="42">
        <f t="shared" si="276"/>
        <v>0</v>
      </c>
      <c r="P108" s="42">
        <f t="shared" si="276"/>
        <v>0</v>
      </c>
      <c r="Q108" s="42">
        <f t="shared" si="276"/>
        <v>0</v>
      </c>
      <c r="R108" s="42">
        <f t="shared" si="276"/>
        <v>0</v>
      </c>
      <c r="S108" s="42">
        <f t="shared" si="276"/>
        <v>0</v>
      </c>
      <c r="T108" s="42">
        <f t="shared" si="276"/>
        <v>0</v>
      </c>
      <c r="U108" s="42">
        <f t="shared" si="276"/>
        <v>0</v>
      </c>
      <c r="V108" s="42">
        <f t="shared" si="276"/>
        <v>0</v>
      </c>
      <c r="W108" s="42">
        <f t="shared" si="276"/>
        <v>0</v>
      </c>
      <c r="X108" s="42">
        <f t="shared" ref="X108" si="277">SUM(X109:X114)</f>
        <v>0</v>
      </c>
      <c r="Y108" s="42">
        <f t="shared" si="201"/>
        <v>18.5304</v>
      </c>
      <c r="Z108" s="42">
        <f t="shared" si="276"/>
        <v>0</v>
      </c>
      <c r="AA108" s="42">
        <v>18.5304</v>
      </c>
      <c r="AB108" s="42">
        <f t="shared" si="276"/>
        <v>0</v>
      </c>
      <c r="AC108" s="42">
        <f t="shared" si="276"/>
        <v>0</v>
      </c>
      <c r="AD108" s="42">
        <f t="shared" si="202"/>
        <v>0</v>
      </c>
      <c r="AE108" s="42">
        <f t="shared" si="203"/>
        <v>0</v>
      </c>
      <c r="AF108" s="42">
        <f t="shared" si="204"/>
        <v>0</v>
      </c>
      <c r="AG108" s="42">
        <f t="shared" si="205"/>
        <v>0</v>
      </c>
      <c r="AH108" s="42">
        <f t="shared" si="206"/>
        <v>0</v>
      </c>
      <c r="AI108" s="42">
        <f t="shared" si="207"/>
        <v>0</v>
      </c>
      <c r="AJ108" s="42">
        <f t="shared" si="208"/>
        <v>0</v>
      </c>
      <c r="AK108" s="42">
        <f t="shared" ref="AK108:BC108" si="278">SUM(AK109:AK112)</f>
        <v>0</v>
      </c>
      <c r="AL108" s="42">
        <f t="shared" si="278"/>
        <v>0</v>
      </c>
      <c r="AM108" s="42">
        <f t="shared" si="278"/>
        <v>0</v>
      </c>
      <c r="AN108" s="42">
        <f t="shared" si="278"/>
        <v>0</v>
      </c>
      <c r="AO108" s="42">
        <f t="shared" si="210"/>
        <v>0</v>
      </c>
      <c r="AP108" s="42">
        <f t="shared" si="278"/>
        <v>0</v>
      </c>
      <c r="AQ108" s="42">
        <f t="shared" si="278"/>
        <v>0</v>
      </c>
      <c r="AR108" s="42">
        <f t="shared" si="278"/>
        <v>0</v>
      </c>
      <c r="AS108" s="42">
        <f t="shared" si="278"/>
        <v>0</v>
      </c>
      <c r="AT108" s="42">
        <f t="shared" si="211"/>
        <v>0</v>
      </c>
      <c r="AU108" s="42">
        <f t="shared" si="278"/>
        <v>0</v>
      </c>
      <c r="AV108" s="42">
        <f t="shared" si="278"/>
        <v>0</v>
      </c>
      <c r="AW108" s="42">
        <f t="shared" si="278"/>
        <v>0</v>
      </c>
      <c r="AX108" s="42">
        <f t="shared" si="278"/>
        <v>0</v>
      </c>
      <c r="AY108" s="42">
        <f t="shared" si="212"/>
        <v>0</v>
      </c>
      <c r="AZ108" s="42">
        <f t="shared" si="278"/>
        <v>0</v>
      </c>
      <c r="BA108" s="42">
        <f t="shared" si="278"/>
        <v>0</v>
      </c>
      <c r="BB108" s="42">
        <f t="shared" si="278"/>
        <v>0</v>
      </c>
      <c r="BC108" s="42">
        <f t="shared" si="278"/>
        <v>0</v>
      </c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  <c r="IQ108" s="37"/>
      <c r="IR108" s="37"/>
      <c r="IS108" s="37"/>
      <c r="IT108" s="37"/>
      <c r="IU108" s="37"/>
      <c r="IV108" s="37"/>
      <c r="IW108" s="37"/>
      <c r="IX108" s="37"/>
      <c r="IY108" s="37"/>
      <c r="IZ108" s="37"/>
      <c r="JA108" s="37"/>
      <c r="JB108" s="37"/>
      <c r="JC108" s="37"/>
      <c r="JD108" s="37"/>
      <c r="JE108" s="37"/>
      <c r="JF108" s="37"/>
      <c r="JG108" s="37"/>
      <c r="JH108" s="37"/>
      <c r="JI108" s="37"/>
      <c r="JJ108" s="37"/>
      <c r="JK108" s="37"/>
      <c r="JL108" s="37"/>
      <c r="JM108" s="37"/>
      <c r="JN108" s="37"/>
      <c r="JO108" s="37"/>
      <c r="JP108" s="37"/>
      <c r="JQ108" s="37"/>
      <c r="JR108" s="37"/>
      <c r="JS108" s="37"/>
      <c r="JT108" s="37"/>
      <c r="JU108" s="37"/>
      <c r="JV108" s="37"/>
      <c r="JW108" s="37"/>
      <c r="JX108" s="37"/>
      <c r="JY108" s="37"/>
      <c r="JZ108" s="37"/>
      <c r="KA108" s="37"/>
      <c r="KB108" s="37"/>
      <c r="KC108" s="37"/>
      <c r="KD108" s="37"/>
      <c r="KE108" s="37"/>
      <c r="KF108" s="37"/>
      <c r="KG108" s="37"/>
      <c r="KH108" s="37"/>
      <c r="KI108" s="37"/>
      <c r="KJ108" s="37"/>
      <c r="KK108" s="37"/>
      <c r="KL108" s="37"/>
      <c r="KM108" s="37"/>
      <c r="KN108" s="37"/>
      <c r="KO108" s="37"/>
      <c r="KP108" s="37"/>
      <c r="KQ108" s="37"/>
      <c r="KR108" s="37"/>
      <c r="KS108" s="37"/>
      <c r="KT108" s="37"/>
      <c r="KU108" s="37"/>
      <c r="KV108" s="37"/>
      <c r="KW108" s="37"/>
      <c r="KX108" s="37"/>
      <c r="KY108" s="37"/>
      <c r="KZ108" s="37"/>
      <c r="LA108" s="37"/>
      <c r="LB108" s="37"/>
      <c r="LC108" s="37"/>
      <c r="LD108" s="37"/>
      <c r="LE108" s="37"/>
      <c r="LF108" s="37"/>
      <c r="LG108" s="37"/>
      <c r="LH108" s="37"/>
      <c r="LI108" s="37"/>
      <c r="LJ108" s="37"/>
      <c r="LK108" s="37"/>
      <c r="LL108" s="37"/>
      <c r="LM108" s="37"/>
      <c r="LN108" s="37"/>
      <c r="LO108" s="37"/>
      <c r="LP108" s="37"/>
      <c r="LQ108" s="37"/>
      <c r="LR108" s="37"/>
      <c r="LS108" s="37"/>
      <c r="LT108" s="37"/>
      <c r="LU108" s="37"/>
      <c r="LV108" s="37"/>
      <c r="LW108" s="37"/>
      <c r="LX108" s="37"/>
      <c r="LY108" s="37"/>
      <c r="LZ108" s="37"/>
      <c r="MA108" s="37"/>
      <c r="MB108" s="37"/>
      <c r="MC108" s="37"/>
      <c r="MD108" s="37"/>
      <c r="ME108" s="37"/>
      <c r="MF108" s="37"/>
      <c r="MG108" s="37"/>
      <c r="MH108" s="37"/>
      <c r="MI108" s="37"/>
      <c r="MJ108" s="37"/>
      <c r="MK108" s="37"/>
      <c r="ML108" s="37"/>
      <c r="MM108" s="37"/>
      <c r="MN108" s="37"/>
      <c r="MO108" s="37"/>
      <c r="MP108" s="37"/>
      <c r="MQ108" s="37"/>
      <c r="MR108" s="37"/>
      <c r="MS108" s="37"/>
      <c r="MT108" s="37"/>
      <c r="MU108" s="37"/>
      <c r="MV108" s="37"/>
      <c r="MW108" s="37"/>
      <c r="MX108" s="37"/>
      <c r="MY108" s="37"/>
      <c r="MZ108" s="37"/>
      <c r="NA108" s="37"/>
      <c r="NB108" s="37"/>
      <c r="NC108" s="37"/>
      <c r="ND108" s="37"/>
      <c r="NE108" s="37"/>
      <c r="NF108" s="37"/>
      <c r="NG108" s="37"/>
      <c r="NH108" s="37"/>
      <c r="NI108" s="37"/>
      <c r="NJ108" s="37"/>
      <c r="NK108" s="37"/>
      <c r="NL108" s="37"/>
      <c r="NM108" s="37"/>
      <c r="NN108" s="37"/>
      <c r="NO108" s="37"/>
      <c r="NP108" s="37"/>
      <c r="NQ108" s="37"/>
      <c r="NR108" s="37"/>
      <c r="NS108" s="37"/>
      <c r="NT108" s="37"/>
      <c r="NU108" s="37"/>
      <c r="NV108" s="37"/>
      <c r="NW108" s="37"/>
      <c r="NX108" s="37"/>
      <c r="NY108" s="37"/>
      <c r="NZ108" s="37"/>
      <c r="OA108" s="37"/>
      <c r="OB108" s="37"/>
      <c r="OC108" s="37"/>
      <c r="OD108" s="37"/>
      <c r="OE108" s="37"/>
      <c r="OF108" s="37"/>
      <c r="OG108" s="37"/>
      <c r="OH108" s="37"/>
      <c r="OI108" s="37"/>
      <c r="OJ108" s="37"/>
      <c r="OK108" s="37"/>
      <c r="OL108" s="37"/>
      <c r="OM108" s="37"/>
      <c r="ON108" s="37"/>
      <c r="OO108" s="37"/>
      <c r="OP108" s="37"/>
      <c r="OQ108" s="37"/>
      <c r="OR108" s="37"/>
      <c r="OS108" s="37"/>
      <c r="OT108" s="37"/>
      <c r="OU108" s="37"/>
      <c r="OV108" s="37"/>
      <c r="OW108" s="37"/>
      <c r="OX108" s="37"/>
      <c r="OY108" s="37"/>
      <c r="OZ108" s="37"/>
      <c r="PA108" s="37"/>
      <c r="PB108" s="37"/>
      <c r="PC108" s="37"/>
      <c r="PD108" s="37"/>
      <c r="PE108" s="37"/>
      <c r="PF108" s="37"/>
      <c r="PG108" s="37"/>
      <c r="PH108" s="37"/>
      <c r="PI108" s="37"/>
      <c r="PJ108" s="37"/>
      <c r="PK108" s="37"/>
      <c r="PL108" s="37"/>
      <c r="PM108" s="37"/>
      <c r="PN108" s="37"/>
      <c r="PO108" s="37"/>
      <c r="PP108" s="37"/>
      <c r="PQ108" s="37"/>
      <c r="PR108" s="37"/>
      <c r="PS108" s="37"/>
      <c r="PT108" s="37"/>
      <c r="PU108" s="37"/>
      <c r="PV108" s="37"/>
      <c r="PW108" s="37"/>
      <c r="PX108" s="37"/>
      <c r="PY108" s="37"/>
      <c r="PZ108" s="37"/>
      <c r="QA108" s="37"/>
      <c r="QB108" s="37"/>
      <c r="QC108" s="37"/>
      <c r="QD108" s="37"/>
      <c r="QE108" s="37"/>
      <c r="QF108" s="37"/>
      <c r="QG108" s="37"/>
      <c r="QH108" s="37"/>
      <c r="QI108" s="37"/>
      <c r="QJ108" s="37"/>
      <c r="QK108" s="37"/>
      <c r="QL108" s="37"/>
      <c r="QM108" s="37"/>
      <c r="QN108" s="37"/>
      <c r="QO108" s="37"/>
      <c r="QP108" s="37"/>
      <c r="QQ108" s="37"/>
      <c r="QR108" s="37"/>
      <c r="QS108" s="37"/>
      <c r="QT108" s="37"/>
      <c r="QU108" s="37"/>
      <c r="QV108" s="37"/>
      <c r="QW108" s="37"/>
      <c r="QX108" s="37"/>
      <c r="QY108" s="37"/>
      <c r="QZ108" s="37"/>
      <c r="RA108" s="37"/>
      <c r="RB108" s="37"/>
      <c r="RC108" s="37"/>
      <c r="RD108" s="37"/>
      <c r="RE108" s="37"/>
      <c r="RF108" s="37"/>
      <c r="RG108" s="37"/>
      <c r="RH108" s="37"/>
      <c r="RI108" s="37"/>
      <c r="RJ108" s="37"/>
      <c r="RK108" s="37"/>
      <c r="RL108" s="37"/>
      <c r="RM108" s="37"/>
      <c r="RN108" s="37"/>
      <c r="RO108" s="37"/>
      <c r="RP108" s="37"/>
      <c r="RQ108" s="37"/>
      <c r="RR108" s="37"/>
      <c r="RS108" s="37"/>
      <c r="RT108" s="37"/>
      <c r="RU108" s="37"/>
      <c r="RV108" s="37"/>
      <c r="RW108" s="37"/>
      <c r="RX108" s="37"/>
      <c r="RY108" s="37"/>
      <c r="RZ108" s="37"/>
      <c r="SA108" s="37"/>
      <c r="SB108" s="37"/>
      <c r="SC108" s="37"/>
      <c r="SD108" s="37"/>
      <c r="SE108" s="37"/>
      <c r="SF108" s="37"/>
      <c r="SG108" s="37"/>
      <c r="SH108" s="37"/>
      <c r="SI108" s="37"/>
      <c r="SJ108" s="37"/>
      <c r="SK108" s="37"/>
      <c r="SL108" s="37"/>
      <c r="SM108" s="37"/>
      <c r="SN108" s="37"/>
      <c r="SO108" s="37"/>
      <c r="SP108" s="37"/>
      <c r="SQ108" s="37"/>
      <c r="SR108" s="37"/>
      <c r="SS108" s="37"/>
      <c r="ST108" s="37"/>
      <c r="SU108" s="37"/>
      <c r="SV108" s="37"/>
      <c r="SW108" s="37"/>
      <c r="SX108" s="37"/>
      <c r="SY108" s="37"/>
      <c r="SZ108" s="37"/>
      <c r="TA108" s="37"/>
      <c r="TB108" s="37"/>
      <c r="TC108" s="37"/>
      <c r="TD108" s="37"/>
      <c r="TE108" s="37"/>
      <c r="TF108" s="37"/>
      <c r="TG108" s="37"/>
      <c r="TH108" s="37"/>
      <c r="TI108" s="37"/>
      <c r="TJ108" s="37"/>
      <c r="TK108" s="37"/>
      <c r="TL108" s="37"/>
      <c r="TM108" s="37"/>
      <c r="TN108" s="37"/>
      <c r="TO108" s="37"/>
      <c r="TP108" s="37"/>
      <c r="TQ108" s="37"/>
      <c r="TR108" s="37"/>
      <c r="TS108" s="37"/>
      <c r="TT108" s="37"/>
      <c r="TU108" s="37"/>
      <c r="TV108" s="37"/>
      <c r="TW108" s="37"/>
      <c r="TX108" s="37"/>
      <c r="TY108" s="37"/>
      <c r="TZ108" s="37"/>
      <c r="UA108" s="37"/>
      <c r="UB108" s="37"/>
      <c r="UC108" s="37"/>
      <c r="UD108" s="37"/>
      <c r="UE108" s="37"/>
      <c r="UF108" s="37"/>
      <c r="UG108" s="37"/>
      <c r="UH108" s="37"/>
      <c r="UI108" s="37"/>
      <c r="UJ108" s="37"/>
      <c r="UK108" s="37"/>
      <c r="UL108" s="37"/>
      <c r="UM108" s="37"/>
      <c r="UN108" s="37"/>
      <c r="UO108" s="37"/>
      <c r="UP108" s="37"/>
      <c r="UQ108" s="37"/>
      <c r="UR108" s="37"/>
      <c r="US108" s="37"/>
      <c r="UT108" s="37"/>
      <c r="UU108" s="37"/>
      <c r="UV108" s="37"/>
      <c r="UW108" s="37"/>
      <c r="UX108" s="37"/>
      <c r="UY108" s="37"/>
      <c r="UZ108" s="37"/>
      <c r="VA108" s="37"/>
      <c r="VB108" s="37"/>
      <c r="VC108" s="37"/>
      <c r="VD108" s="37"/>
      <c r="VE108" s="37"/>
      <c r="VF108" s="37"/>
      <c r="VG108" s="37"/>
      <c r="VH108" s="37"/>
      <c r="VI108" s="37"/>
      <c r="VJ108" s="37"/>
      <c r="VK108" s="37"/>
      <c r="VL108" s="37"/>
      <c r="VM108" s="37"/>
      <c r="VN108" s="37"/>
      <c r="VO108" s="37"/>
      <c r="VP108" s="37"/>
      <c r="VQ108" s="37"/>
      <c r="VR108" s="37"/>
      <c r="VS108" s="37"/>
      <c r="VT108" s="37"/>
      <c r="VU108" s="37"/>
      <c r="VV108" s="37"/>
      <c r="VW108" s="37"/>
      <c r="VX108" s="37"/>
      <c r="VY108" s="37"/>
      <c r="VZ108" s="37"/>
      <c r="WA108" s="37"/>
      <c r="WB108" s="37"/>
      <c r="WC108" s="37"/>
      <c r="WD108" s="37"/>
      <c r="WE108" s="37"/>
      <c r="WF108" s="37"/>
      <c r="WG108" s="37"/>
      <c r="WH108" s="37"/>
      <c r="WI108" s="37"/>
      <c r="WJ108" s="37"/>
      <c r="WK108" s="37"/>
      <c r="WL108" s="37"/>
      <c r="WM108" s="37"/>
      <c r="WN108" s="37"/>
      <c r="WO108" s="37"/>
      <c r="WP108" s="37"/>
      <c r="WQ108" s="37"/>
      <c r="WR108" s="37"/>
      <c r="WS108" s="37"/>
      <c r="WT108" s="37"/>
      <c r="WU108" s="37"/>
      <c r="WV108" s="37"/>
      <c r="WW108" s="37"/>
      <c r="WX108" s="37"/>
      <c r="WY108" s="37"/>
      <c r="WZ108" s="37"/>
      <c r="XA108" s="37"/>
      <c r="XB108" s="37"/>
      <c r="XC108" s="37"/>
      <c r="XD108" s="37"/>
      <c r="XE108" s="37"/>
      <c r="XF108" s="37"/>
      <c r="XG108" s="37"/>
      <c r="XH108" s="37"/>
      <c r="XI108" s="37"/>
      <c r="XJ108" s="37"/>
      <c r="XK108" s="37"/>
      <c r="XL108" s="37"/>
      <c r="XM108" s="37"/>
      <c r="XN108" s="37"/>
      <c r="XO108" s="37"/>
      <c r="XP108" s="37"/>
      <c r="XQ108" s="37"/>
      <c r="XR108" s="37"/>
      <c r="XS108" s="37"/>
      <c r="XT108" s="37"/>
      <c r="XU108" s="37"/>
      <c r="XV108" s="37"/>
      <c r="XW108" s="37"/>
      <c r="XX108" s="37"/>
      <c r="XY108" s="37"/>
      <c r="XZ108" s="37"/>
      <c r="YA108" s="37"/>
      <c r="YB108" s="37"/>
      <c r="YC108" s="37"/>
      <c r="YD108" s="37"/>
      <c r="YE108" s="37"/>
      <c r="YF108" s="37"/>
      <c r="YG108" s="37"/>
      <c r="YH108" s="37"/>
      <c r="YI108" s="37"/>
      <c r="YJ108" s="37"/>
      <c r="YK108" s="37"/>
      <c r="YL108" s="37"/>
      <c r="YM108" s="37"/>
      <c r="YN108" s="37"/>
      <c r="YO108" s="37"/>
      <c r="YP108" s="37"/>
      <c r="YQ108" s="37"/>
      <c r="YR108" s="37"/>
      <c r="YS108" s="37"/>
      <c r="YT108" s="37"/>
      <c r="YU108" s="37"/>
      <c r="YV108" s="37"/>
      <c r="YW108" s="37"/>
      <c r="YX108" s="37"/>
      <c r="YY108" s="37"/>
      <c r="YZ108" s="37"/>
      <c r="ZA108" s="37"/>
      <c r="ZB108" s="37"/>
      <c r="ZC108" s="37"/>
      <c r="ZD108" s="37"/>
      <c r="ZE108" s="37"/>
      <c r="ZF108" s="37"/>
      <c r="ZG108" s="37"/>
      <c r="ZH108" s="37"/>
      <c r="ZI108" s="37"/>
      <c r="ZJ108" s="37"/>
      <c r="ZK108" s="37"/>
      <c r="ZL108" s="37"/>
      <c r="ZM108" s="37"/>
      <c r="ZN108" s="37"/>
      <c r="ZO108" s="37"/>
      <c r="ZP108" s="37"/>
      <c r="ZQ108" s="37"/>
      <c r="ZR108" s="37"/>
      <c r="ZS108" s="37"/>
      <c r="ZT108" s="37"/>
      <c r="ZU108" s="37"/>
      <c r="ZV108" s="37"/>
      <c r="ZW108" s="37"/>
      <c r="ZX108" s="37"/>
      <c r="ZY108" s="37"/>
      <c r="ZZ108" s="37"/>
      <c r="AAA108" s="37"/>
      <c r="AAB108" s="37"/>
      <c r="AAC108" s="37"/>
      <c r="AAD108" s="37"/>
      <c r="AAE108" s="37"/>
      <c r="AAF108" s="37"/>
      <c r="AAG108" s="37"/>
      <c r="AAH108" s="37"/>
      <c r="AAI108" s="37"/>
      <c r="AAJ108" s="37"/>
      <c r="AAK108" s="37"/>
      <c r="AAL108" s="37"/>
      <c r="AAM108" s="37"/>
      <c r="AAN108" s="37"/>
      <c r="AAO108" s="37"/>
      <c r="AAP108" s="37"/>
      <c r="AAQ108" s="37"/>
      <c r="AAR108" s="37"/>
      <c r="AAS108" s="37"/>
      <c r="AAT108" s="37"/>
      <c r="AAU108" s="37"/>
      <c r="AAV108" s="37"/>
      <c r="AAW108" s="37"/>
      <c r="AAX108" s="37"/>
      <c r="AAY108" s="37"/>
      <c r="AAZ108" s="37"/>
      <c r="ABA108" s="37"/>
      <c r="ABB108" s="37"/>
      <c r="ABC108" s="37"/>
      <c r="ABD108" s="37"/>
      <c r="ABE108" s="37"/>
      <c r="ABF108" s="37"/>
      <c r="ABG108" s="37"/>
      <c r="ABH108" s="37"/>
      <c r="ABI108" s="37"/>
      <c r="ABJ108" s="37"/>
      <c r="ABK108" s="37"/>
      <c r="ABL108" s="37"/>
      <c r="ABM108" s="37"/>
      <c r="ABN108" s="37"/>
      <c r="ABO108" s="37"/>
      <c r="ABP108" s="37"/>
      <c r="ABQ108" s="37"/>
      <c r="ABR108" s="37"/>
      <c r="ABS108" s="37"/>
      <c r="ABT108" s="37"/>
      <c r="ABU108" s="37"/>
      <c r="ABV108" s="37"/>
      <c r="ABW108" s="37"/>
      <c r="ABX108" s="37"/>
      <c r="ABY108" s="37"/>
      <c r="ABZ108" s="37"/>
      <c r="ACA108" s="37"/>
      <c r="ACB108" s="37"/>
      <c r="ACC108" s="37"/>
      <c r="ACD108" s="37"/>
      <c r="ACE108" s="37"/>
      <c r="ACF108" s="37"/>
      <c r="ACG108" s="37"/>
      <c r="ACH108" s="37"/>
      <c r="ACI108" s="37"/>
      <c r="ACJ108" s="37"/>
      <c r="ACK108" s="37"/>
      <c r="ACL108" s="37"/>
      <c r="ACM108" s="37"/>
      <c r="ACN108" s="37"/>
      <c r="ACO108" s="37"/>
      <c r="ACP108" s="37"/>
      <c r="ACQ108" s="37"/>
      <c r="ACR108" s="37"/>
      <c r="ACS108" s="37"/>
      <c r="ACT108" s="37"/>
      <c r="ACU108" s="37"/>
      <c r="ACV108" s="37"/>
      <c r="ACW108" s="37"/>
      <c r="ACX108" s="37"/>
      <c r="ACY108" s="37"/>
      <c r="ACZ108" s="37"/>
      <c r="ADA108" s="37"/>
      <c r="ADB108" s="37"/>
      <c r="ADC108" s="37"/>
      <c r="ADD108" s="37"/>
      <c r="ADE108" s="37"/>
      <c r="ADF108" s="37"/>
      <c r="ADG108" s="37"/>
      <c r="ADH108" s="37"/>
      <c r="ADI108" s="37"/>
      <c r="ADJ108" s="37"/>
      <c r="ADK108" s="37"/>
      <c r="ADL108" s="37"/>
      <c r="ADM108" s="37"/>
      <c r="ADN108" s="37"/>
      <c r="ADO108" s="37"/>
      <c r="ADP108" s="37"/>
      <c r="ADQ108" s="37"/>
      <c r="ADR108" s="37"/>
      <c r="ADS108" s="37"/>
      <c r="ADT108" s="37"/>
      <c r="ADU108" s="37"/>
      <c r="ADV108" s="37"/>
      <c r="ADW108" s="37"/>
      <c r="ADX108" s="37"/>
      <c r="ADY108" s="37"/>
      <c r="ADZ108" s="37"/>
      <c r="AEA108" s="37"/>
      <c r="AEB108" s="37"/>
      <c r="AEC108" s="37"/>
      <c r="AED108" s="37"/>
      <c r="AEE108" s="37"/>
      <c r="AEF108" s="37"/>
      <c r="AEG108" s="37"/>
      <c r="AEH108" s="37"/>
      <c r="AEI108" s="37"/>
      <c r="AEJ108" s="37"/>
      <c r="AEK108" s="37"/>
      <c r="AEL108" s="37"/>
      <c r="AEM108" s="37"/>
      <c r="AEN108" s="37"/>
      <c r="AEO108" s="37"/>
      <c r="AEP108" s="37"/>
      <c r="AEQ108" s="37"/>
      <c r="AER108" s="37"/>
      <c r="AES108" s="37"/>
      <c r="AET108" s="37"/>
      <c r="AEU108" s="37"/>
      <c r="AEV108" s="37"/>
      <c r="AEW108" s="37"/>
      <c r="AEX108" s="37"/>
      <c r="AEY108" s="37"/>
      <c r="AEZ108" s="37"/>
      <c r="AFA108" s="37"/>
      <c r="AFB108" s="37"/>
      <c r="AFC108" s="37"/>
      <c r="AFD108" s="37"/>
      <c r="AFE108" s="37"/>
      <c r="AFF108" s="37"/>
      <c r="AFG108" s="37"/>
      <c r="AFH108" s="37"/>
      <c r="AFI108" s="37"/>
      <c r="AFJ108" s="37"/>
      <c r="AFK108" s="37"/>
      <c r="AFL108" s="37"/>
      <c r="AFM108" s="37"/>
      <c r="AFN108" s="37"/>
      <c r="AFO108" s="37"/>
      <c r="AFP108" s="37"/>
      <c r="AFQ108" s="37"/>
      <c r="AFR108" s="37"/>
      <c r="AFS108" s="37"/>
      <c r="AFT108" s="37"/>
      <c r="AFU108" s="37"/>
      <c r="AFV108" s="37"/>
      <c r="AFW108" s="37"/>
      <c r="AFX108" s="37"/>
      <c r="AFY108" s="37"/>
      <c r="AFZ108" s="37"/>
      <c r="AGA108" s="37"/>
      <c r="AGB108" s="37"/>
      <c r="AGC108" s="37"/>
      <c r="AGD108" s="37"/>
      <c r="AGE108" s="37"/>
      <c r="AGF108" s="37"/>
      <c r="AGG108" s="37"/>
      <c r="AGH108" s="37"/>
      <c r="AGI108" s="37"/>
      <c r="AGJ108" s="37"/>
      <c r="AGK108" s="37"/>
      <c r="AGL108" s="37"/>
      <c r="AGM108" s="37"/>
      <c r="AGN108" s="37"/>
      <c r="AGO108" s="37"/>
      <c r="AGP108" s="37"/>
      <c r="AGQ108" s="37"/>
      <c r="AGR108" s="37"/>
      <c r="AGS108" s="37"/>
      <c r="AGT108" s="37"/>
      <c r="AGU108" s="37"/>
      <c r="AGV108" s="37"/>
      <c r="AGW108" s="37"/>
      <c r="AGX108" s="37"/>
      <c r="AGY108" s="37"/>
      <c r="AGZ108" s="37"/>
      <c r="AHA108" s="37"/>
      <c r="AHB108" s="37"/>
      <c r="AHC108" s="37"/>
      <c r="AHD108" s="37"/>
      <c r="AHE108" s="37"/>
      <c r="AHF108" s="37"/>
      <c r="AHG108" s="37"/>
      <c r="AHH108" s="37"/>
      <c r="AHI108" s="37"/>
      <c r="AHJ108" s="37"/>
      <c r="AHK108" s="37"/>
      <c r="AHL108" s="37"/>
      <c r="AHM108" s="37"/>
      <c r="AHN108" s="37"/>
      <c r="AHO108" s="37"/>
      <c r="AHP108" s="37"/>
      <c r="AHQ108" s="37"/>
      <c r="AHR108" s="37"/>
      <c r="AHS108" s="37"/>
      <c r="AHT108" s="37"/>
      <c r="AHU108" s="37"/>
      <c r="AHV108" s="37"/>
      <c r="AHW108" s="37"/>
      <c r="AHX108" s="37"/>
      <c r="AHY108" s="37"/>
      <c r="AHZ108" s="37"/>
      <c r="AIA108" s="37"/>
      <c r="AIB108" s="37"/>
      <c r="AIC108" s="37"/>
      <c r="AID108" s="37"/>
      <c r="AIE108" s="37"/>
      <c r="AIF108" s="37"/>
      <c r="AIG108" s="37"/>
      <c r="AIH108" s="37"/>
      <c r="AII108" s="37"/>
      <c r="AIJ108" s="37"/>
      <c r="AIK108" s="37"/>
      <c r="AIL108" s="37"/>
      <c r="AIM108" s="37"/>
      <c r="AIN108" s="37"/>
      <c r="AIO108" s="37"/>
      <c r="AIP108" s="37"/>
      <c r="AIQ108" s="37"/>
      <c r="AIR108" s="37"/>
      <c r="AIS108" s="37"/>
      <c r="AIT108" s="37"/>
      <c r="AIU108" s="37"/>
      <c r="AIV108" s="37"/>
      <c r="AIW108" s="37"/>
      <c r="AIX108" s="37"/>
      <c r="AIY108" s="37"/>
      <c r="AIZ108" s="37"/>
      <c r="AJA108" s="37"/>
      <c r="AJB108" s="37"/>
      <c r="AJC108" s="37"/>
      <c r="AJD108" s="37"/>
      <c r="AJE108" s="37"/>
      <c r="AJF108" s="37"/>
      <c r="AJG108" s="37"/>
      <c r="AJH108" s="37"/>
      <c r="AJI108" s="37"/>
      <c r="AJJ108" s="37"/>
      <c r="AJK108" s="37"/>
      <c r="AJL108" s="37"/>
      <c r="AJM108" s="37"/>
      <c r="AJN108" s="37"/>
      <c r="AJO108" s="37"/>
      <c r="AJP108" s="37"/>
      <c r="AJQ108" s="37"/>
      <c r="AJR108" s="37"/>
      <c r="AJS108" s="37"/>
      <c r="AJT108" s="37"/>
      <c r="AJU108" s="37"/>
      <c r="AJV108" s="37"/>
      <c r="AJW108" s="37"/>
      <c r="AJX108" s="37"/>
      <c r="AJY108" s="37"/>
      <c r="AJZ108" s="37"/>
      <c r="AKA108" s="37"/>
      <c r="AKB108" s="37"/>
      <c r="AKC108" s="37"/>
      <c r="AKD108" s="37"/>
      <c r="AKE108" s="37"/>
      <c r="AKF108" s="37"/>
      <c r="AKG108" s="37"/>
      <c r="AKH108" s="37"/>
      <c r="AKI108" s="37"/>
      <c r="AKJ108" s="37"/>
      <c r="AKK108" s="37"/>
      <c r="AKL108" s="37"/>
      <c r="AKM108" s="37"/>
      <c r="AKN108" s="37"/>
      <c r="AKO108" s="37"/>
      <c r="AKP108" s="37"/>
      <c r="AKQ108" s="37"/>
      <c r="AKR108" s="37"/>
      <c r="AKS108" s="37"/>
      <c r="AKT108" s="37"/>
      <c r="AKU108" s="37"/>
      <c r="AKV108" s="37"/>
      <c r="AKW108" s="37"/>
      <c r="AKX108" s="37"/>
      <c r="AKY108" s="37"/>
      <c r="AKZ108" s="37"/>
      <c r="ALA108" s="37"/>
      <c r="ALB108" s="37"/>
      <c r="ALC108" s="37"/>
      <c r="ALD108" s="37"/>
      <c r="ALE108" s="37"/>
      <c r="ALF108" s="37"/>
      <c r="ALG108" s="37"/>
      <c r="ALH108" s="37"/>
      <c r="ALI108" s="37"/>
      <c r="ALJ108" s="37"/>
      <c r="ALK108" s="37"/>
      <c r="ALL108" s="37"/>
      <c r="ALM108" s="37"/>
      <c r="ALN108" s="37"/>
      <c r="ALO108" s="37"/>
      <c r="ALP108" s="37"/>
      <c r="ALQ108" s="37"/>
      <c r="ALR108" s="37"/>
      <c r="ALS108" s="37"/>
      <c r="ALT108" s="37"/>
      <c r="ALU108" s="37"/>
      <c r="ALV108" s="37"/>
      <c r="ALW108" s="37"/>
      <c r="ALX108" s="37"/>
      <c r="ALY108" s="37"/>
      <c r="ALZ108" s="37"/>
      <c r="AMA108" s="37"/>
      <c r="AMB108" s="37"/>
      <c r="AMC108" s="37"/>
      <c r="AMD108" s="37"/>
      <c r="AME108" s="37"/>
      <c r="AMF108" s="37"/>
      <c r="AMG108" s="37"/>
      <c r="AMH108" s="37"/>
      <c r="AMI108" s="37"/>
      <c r="AMJ108" s="37"/>
    </row>
    <row r="109" spans="1:1024" ht="25.5" x14ac:dyDescent="0.2">
      <c r="A109" s="29" t="s">
        <v>246</v>
      </c>
      <c r="B109" s="19" t="s">
        <v>247</v>
      </c>
      <c r="C109" s="30" t="s">
        <v>248</v>
      </c>
      <c r="D109" s="36">
        <f t="shared" si="192"/>
        <v>10.319999999999999</v>
      </c>
      <c r="E109" s="36">
        <f t="shared" si="193"/>
        <v>10.319999999999999</v>
      </c>
      <c r="F109" s="36">
        <f t="shared" si="194"/>
        <v>0</v>
      </c>
      <c r="G109" s="36">
        <f t="shared" si="195"/>
        <v>10.319999999999999</v>
      </c>
      <c r="H109" s="36">
        <f t="shared" si="196"/>
        <v>0</v>
      </c>
      <c r="I109" s="36">
        <f t="shared" si="197"/>
        <v>0</v>
      </c>
      <c r="J109" s="36">
        <f t="shared" ref="J109" si="279">SUM(J110:J115)</f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f t="shared" ref="X109" si="280">SUM(X110:X115)</f>
        <v>0</v>
      </c>
      <c r="Y109" s="36">
        <f t="shared" si="201"/>
        <v>10.319999999999999</v>
      </c>
      <c r="Z109" s="36">
        <v>0</v>
      </c>
      <c r="AA109" s="36">
        <v>10.319999999999999</v>
      </c>
      <c r="AB109" s="36">
        <v>0</v>
      </c>
      <c r="AC109" s="36">
        <v>0</v>
      </c>
      <c r="AD109" s="36">
        <f t="shared" si="202"/>
        <v>0</v>
      </c>
      <c r="AE109" s="36">
        <f t="shared" si="203"/>
        <v>0</v>
      </c>
      <c r="AF109" s="36">
        <f t="shared" si="204"/>
        <v>0</v>
      </c>
      <c r="AG109" s="36">
        <f t="shared" si="205"/>
        <v>0</v>
      </c>
      <c r="AH109" s="36">
        <f t="shared" si="206"/>
        <v>0</v>
      </c>
      <c r="AI109" s="36">
        <f t="shared" si="207"/>
        <v>0</v>
      </c>
      <c r="AJ109" s="36">
        <f t="shared" si="208"/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f t="shared" si="210"/>
        <v>0</v>
      </c>
      <c r="AP109" s="36">
        <v>0</v>
      </c>
      <c r="AQ109" s="43">
        <v>0</v>
      </c>
      <c r="AR109" s="36">
        <v>0</v>
      </c>
      <c r="AS109" s="36">
        <v>0</v>
      </c>
      <c r="AT109" s="36">
        <f t="shared" si="211"/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f t="shared" si="212"/>
        <v>0</v>
      </c>
      <c r="AZ109" s="36">
        <v>0</v>
      </c>
      <c r="BA109" s="36">
        <v>0</v>
      </c>
      <c r="BB109" s="36">
        <v>0</v>
      </c>
      <c r="BC109" s="36">
        <v>0</v>
      </c>
    </row>
    <row r="110" spans="1:1024" x14ac:dyDescent="0.2">
      <c r="A110" s="29" t="s">
        <v>246</v>
      </c>
      <c r="B110" s="19" t="s">
        <v>249</v>
      </c>
      <c r="C110" s="30" t="s">
        <v>250</v>
      </c>
      <c r="D110" s="36">
        <f t="shared" si="192"/>
        <v>4.1819999999999995</v>
      </c>
      <c r="E110" s="36">
        <f t="shared" si="193"/>
        <v>4.1819999999999995</v>
      </c>
      <c r="F110" s="36">
        <f t="shared" si="194"/>
        <v>0</v>
      </c>
      <c r="G110" s="36">
        <f t="shared" si="195"/>
        <v>4.1819999999999995</v>
      </c>
      <c r="H110" s="36">
        <f t="shared" si="196"/>
        <v>0</v>
      </c>
      <c r="I110" s="36">
        <f t="shared" si="197"/>
        <v>0</v>
      </c>
      <c r="J110" s="36">
        <f t="shared" ref="J110" si="281">SUM(J111:J116)</f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f t="shared" ref="X110" si="282">SUM(X111:X116)</f>
        <v>0</v>
      </c>
      <c r="Y110" s="36">
        <f t="shared" si="201"/>
        <v>4.1819999999999995</v>
      </c>
      <c r="Z110" s="36">
        <v>0</v>
      </c>
      <c r="AA110" s="36">
        <v>4.1819999999999995</v>
      </c>
      <c r="AB110" s="36">
        <v>0</v>
      </c>
      <c r="AC110" s="36">
        <v>0</v>
      </c>
      <c r="AD110" s="36">
        <f t="shared" si="202"/>
        <v>0</v>
      </c>
      <c r="AE110" s="36">
        <f t="shared" si="203"/>
        <v>0</v>
      </c>
      <c r="AF110" s="36">
        <f t="shared" si="204"/>
        <v>0</v>
      </c>
      <c r="AG110" s="36">
        <f t="shared" si="205"/>
        <v>0</v>
      </c>
      <c r="AH110" s="36">
        <f t="shared" si="206"/>
        <v>0</v>
      </c>
      <c r="AI110" s="36">
        <f t="shared" si="207"/>
        <v>0</v>
      </c>
      <c r="AJ110" s="36">
        <f t="shared" si="208"/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f t="shared" si="210"/>
        <v>0</v>
      </c>
      <c r="AP110" s="36">
        <v>0</v>
      </c>
      <c r="AQ110" s="43">
        <v>0</v>
      </c>
      <c r="AR110" s="36">
        <v>0</v>
      </c>
      <c r="AS110" s="36">
        <v>0</v>
      </c>
      <c r="AT110" s="36">
        <f t="shared" si="211"/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f t="shared" si="212"/>
        <v>0</v>
      </c>
      <c r="AZ110" s="36">
        <v>0</v>
      </c>
      <c r="BA110" s="36">
        <v>0</v>
      </c>
      <c r="BB110" s="36">
        <v>0</v>
      </c>
      <c r="BC110" s="36">
        <v>0</v>
      </c>
    </row>
    <row r="111" spans="1:1024" x14ac:dyDescent="0.2">
      <c r="A111" s="29" t="s">
        <v>246</v>
      </c>
      <c r="B111" s="19" t="s">
        <v>251</v>
      </c>
      <c r="C111" s="30" t="s">
        <v>252</v>
      </c>
      <c r="D111" s="36">
        <f t="shared" si="192"/>
        <v>1.6716</v>
      </c>
      <c r="E111" s="36">
        <f t="shared" si="193"/>
        <v>1.6716</v>
      </c>
      <c r="F111" s="36">
        <f t="shared" si="194"/>
        <v>0</v>
      </c>
      <c r="G111" s="36">
        <f t="shared" si="195"/>
        <v>1.6716</v>
      </c>
      <c r="H111" s="36">
        <f t="shared" si="196"/>
        <v>0</v>
      </c>
      <c r="I111" s="36">
        <f t="shared" si="197"/>
        <v>0</v>
      </c>
      <c r="J111" s="36">
        <f t="shared" ref="J111" si="283">SUM(J112:J117)</f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f t="shared" ref="X111" si="284">SUM(X112:X117)</f>
        <v>0</v>
      </c>
      <c r="Y111" s="36">
        <f t="shared" si="201"/>
        <v>1.6716</v>
      </c>
      <c r="Z111" s="36">
        <v>0</v>
      </c>
      <c r="AA111" s="36">
        <v>1.6716</v>
      </c>
      <c r="AB111" s="36">
        <v>0</v>
      </c>
      <c r="AC111" s="36">
        <v>0</v>
      </c>
      <c r="AD111" s="36">
        <f t="shared" si="202"/>
        <v>0</v>
      </c>
      <c r="AE111" s="36">
        <f t="shared" si="203"/>
        <v>0</v>
      </c>
      <c r="AF111" s="36">
        <f t="shared" si="204"/>
        <v>0</v>
      </c>
      <c r="AG111" s="36">
        <f t="shared" si="205"/>
        <v>0</v>
      </c>
      <c r="AH111" s="36">
        <f t="shared" si="206"/>
        <v>0</v>
      </c>
      <c r="AI111" s="36">
        <f t="shared" si="207"/>
        <v>0</v>
      </c>
      <c r="AJ111" s="36">
        <f t="shared" si="208"/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f t="shared" si="210"/>
        <v>0</v>
      </c>
      <c r="AP111" s="36">
        <v>0</v>
      </c>
      <c r="AQ111" s="43">
        <v>0</v>
      </c>
      <c r="AR111" s="36">
        <v>0</v>
      </c>
      <c r="AS111" s="36">
        <v>0</v>
      </c>
      <c r="AT111" s="36">
        <f t="shared" si="211"/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f t="shared" si="212"/>
        <v>0</v>
      </c>
      <c r="AZ111" s="36">
        <v>0</v>
      </c>
      <c r="BA111" s="36">
        <v>0</v>
      </c>
      <c r="BB111" s="36">
        <v>0</v>
      </c>
      <c r="BC111" s="36">
        <v>0</v>
      </c>
    </row>
    <row r="112" spans="1:1024" x14ac:dyDescent="0.2">
      <c r="A112" s="29" t="s">
        <v>246</v>
      </c>
      <c r="B112" s="19" t="s">
        <v>253</v>
      </c>
      <c r="C112" s="30" t="s">
        <v>254</v>
      </c>
      <c r="D112" s="36">
        <f t="shared" si="192"/>
        <v>2.3567999999999998</v>
      </c>
      <c r="E112" s="36">
        <f t="shared" si="193"/>
        <v>2.3567999999999998</v>
      </c>
      <c r="F112" s="36">
        <f t="shared" si="194"/>
        <v>0</v>
      </c>
      <c r="G112" s="36">
        <f t="shared" si="195"/>
        <v>2.3567999999999998</v>
      </c>
      <c r="H112" s="36">
        <f t="shared" si="196"/>
        <v>0</v>
      </c>
      <c r="I112" s="36">
        <f t="shared" si="197"/>
        <v>0</v>
      </c>
      <c r="J112" s="36">
        <f t="shared" ref="J112" si="285">SUM(J113:J118)</f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f t="shared" ref="X112" si="286">SUM(X113:X118)</f>
        <v>0</v>
      </c>
      <c r="Y112" s="36">
        <f t="shared" si="201"/>
        <v>2.3567999999999998</v>
      </c>
      <c r="Z112" s="36">
        <v>0</v>
      </c>
      <c r="AA112" s="36">
        <v>2.3567999999999998</v>
      </c>
      <c r="AB112" s="36">
        <v>0</v>
      </c>
      <c r="AC112" s="36">
        <v>0</v>
      </c>
      <c r="AD112" s="36">
        <f t="shared" si="202"/>
        <v>0</v>
      </c>
      <c r="AE112" s="36">
        <f t="shared" si="203"/>
        <v>0</v>
      </c>
      <c r="AF112" s="36">
        <f t="shared" si="204"/>
        <v>0</v>
      </c>
      <c r="AG112" s="36">
        <f t="shared" si="205"/>
        <v>0</v>
      </c>
      <c r="AH112" s="36">
        <f t="shared" si="206"/>
        <v>0</v>
      </c>
      <c r="AI112" s="36">
        <f t="shared" si="207"/>
        <v>0</v>
      </c>
      <c r="AJ112" s="36">
        <f t="shared" si="208"/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f t="shared" si="210"/>
        <v>0</v>
      </c>
      <c r="AP112" s="36">
        <v>0</v>
      </c>
      <c r="AQ112" s="43">
        <v>0</v>
      </c>
      <c r="AR112" s="36">
        <v>0</v>
      </c>
      <c r="AS112" s="36">
        <v>0</v>
      </c>
      <c r="AT112" s="36">
        <f t="shared" si="211"/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f t="shared" si="212"/>
        <v>0</v>
      </c>
      <c r="AZ112" s="36">
        <v>0</v>
      </c>
      <c r="BA112" s="36">
        <v>0</v>
      </c>
      <c r="BB112" s="36">
        <v>0</v>
      </c>
      <c r="BC112" s="36">
        <v>0</v>
      </c>
    </row>
    <row r="113" spans="1:1024" s="38" customFormat="1" x14ac:dyDescent="0.2">
      <c r="A113" s="33" t="s">
        <v>255</v>
      </c>
      <c r="B113" s="33" t="s">
        <v>167</v>
      </c>
      <c r="C113" s="16" t="s">
        <v>78</v>
      </c>
      <c r="D113" s="42">
        <f t="shared" si="192"/>
        <v>2.1209921519999999</v>
      </c>
      <c r="E113" s="42">
        <f t="shared" si="193"/>
        <v>2.1209921519999999</v>
      </c>
      <c r="F113" s="42">
        <f t="shared" si="194"/>
        <v>0</v>
      </c>
      <c r="G113" s="42">
        <f t="shared" si="195"/>
        <v>2.1209921519999999</v>
      </c>
      <c r="H113" s="42">
        <f t="shared" si="196"/>
        <v>0</v>
      </c>
      <c r="I113" s="42">
        <f t="shared" si="197"/>
        <v>0</v>
      </c>
      <c r="J113" s="42">
        <f t="shared" ref="J113" si="287">SUM(J114:J119)</f>
        <v>0</v>
      </c>
      <c r="K113" s="42">
        <f t="shared" ref="K113:AC113" si="288">SUM(K114:K114)</f>
        <v>0</v>
      </c>
      <c r="L113" s="42">
        <f t="shared" si="288"/>
        <v>0</v>
      </c>
      <c r="M113" s="42">
        <f t="shared" si="288"/>
        <v>0</v>
      </c>
      <c r="N113" s="42">
        <f t="shared" si="288"/>
        <v>0</v>
      </c>
      <c r="O113" s="42">
        <f t="shared" si="288"/>
        <v>0</v>
      </c>
      <c r="P113" s="42">
        <f t="shared" si="288"/>
        <v>0</v>
      </c>
      <c r="Q113" s="42">
        <f t="shared" si="288"/>
        <v>0</v>
      </c>
      <c r="R113" s="42">
        <f t="shared" si="288"/>
        <v>0</v>
      </c>
      <c r="S113" s="42">
        <f t="shared" si="288"/>
        <v>0</v>
      </c>
      <c r="T113" s="42">
        <f t="shared" si="288"/>
        <v>0</v>
      </c>
      <c r="U113" s="42">
        <f t="shared" si="288"/>
        <v>0</v>
      </c>
      <c r="V113" s="42">
        <f t="shared" si="288"/>
        <v>0</v>
      </c>
      <c r="W113" s="42">
        <f t="shared" si="288"/>
        <v>0</v>
      </c>
      <c r="X113" s="42">
        <f t="shared" ref="X113" si="289">SUM(X114:X119)</f>
        <v>0</v>
      </c>
      <c r="Y113" s="42">
        <f t="shared" si="201"/>
        <v>2.1209921519999999</v>
      </c>
      <c r="Z113" s="42">
        <f t="shared" si="288"/>
        <v>0</v>
      </c>
      <c r="AA113" s="42">
        <v>2.1209921519999999</v>
      </c>
      <c r="AB113" s="42">
        <f t="shared" si="288"/>
        <v>0</v>
      </c>
      <c r="AC113" s="42">
        <f t="shared" si="288"/>
        <v>0</v>
      </c>
      <c r="AD113" s="42">
        <f t="shared" si="202"/>
        <v>0</v>
      </c>
      <c r="AE113" s="42">
        <f t="shared" si="203"/>
        <v>0</v>
      </c>
      <c r="AF113" s="42">
        <f t="shared" si="204"/>
        <v>0</v>
      </c>
      <c r="AG113" s="42">
        <f t="shared" si="205"/>
        <v>0</v>
      </c>
      <c r="AH113" s="42">
        <f t="shared" si="206"/>
        <v>0</v>
      </c>
      <c r="AI113" s="42">
        <f t="shared" si="207"/>
        <v>0</v>
      </c>
      <c r="AJ113" s="42">
        <f t="shared" si="208"/>
        <v>0</v>
      </c>
      <c r="AK113" s="42">
        <f t="shared" ref="AK113:BC113" si="290">SUM(AK114:AK114)</f>
        <v>0</v>
      </c>
      <c r="AL113" s="42">
        <f t="shared" si="290"/>
        <v>0</v>
      </c>
      <c r="AM113" s="42">
        <f t="shared" si="290"/>
        <v>0</v>
      </c>
      <c r="AN113" s="42">
        <f t="shared" si="290"/>
        <v>0</v>
      </c>
      <c r="AO113" s="42">
        <f t="shared" si="210"/>
        <v>0</v>
      </c>
      <c r="AP113" s="42">
        <f t="shared" si="290"/>
        <v>0</v>
      </c>
      <c r="AQ113" s="42">
        <f t="shared" si="290"/>
        <v>0</v>
      </c>
      <c r="AR113" s="42">
        <f t="shared" si="290"/>
        <v>0</v>
      </c>
      <c r="AS113" s="42">
        <f t="shared" si="290"/>
        <v>0</v>
      </c>
      <c r="AT113" s="42">
        <f t="shared" si="211"/>
        <v>0</v>
      </c>
      <c r="AU113" s="42">
        <f t="shared" si="290"/>
        <v>0</v>
      </c>
      <c r="AV113" s="42">
        <f t="shared" si="290"/>
        <v>0</v>
      </c>
      <c r="AW113" s="42">
        <f t="shared" si="290"/>
        <v>0</v>
      </c>
      <c r="AX113" s="42">
        <f t="shared" si="290"/>
        <v>0</v>
      </c>
      <c r="AY113" s="42">
        <f t="shared" si="212"/>
        <v>0</v>
      </c>
      <c r="AZ113" s="42">
        <f t="shared" si="290"/>
        <v>0</v>
      </c>
      <c r="BA113" s="42">
        <f t="shared" si="290"/>
        <v>0</v>
      </c>
      <c r="BB113" s="42">
        <f t="shared" si="290"/>
        <v>0</v>
      </c>
      <c r="BC113" s="42">
        <f t="shared" si="290"/>
        <v>0</v>
      </c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7"/>
      <c r="EI113" s="37"/>
      <c r="EJ113" s="37"/>
      <c r="EK113" s="37"/>
      <c r="EL113" s="37"/>
      <c r="EM113" s="37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37"/>
      <c r="EZ113" s="37"/>
      <c r="FA113" s="37"/>
      <c r="FB113" s="37"/>
      <c r="FC113" s="37"/>
      <c r="FD113" s="37"/>
      <c r="FE113" s="37"/>
      <c r="FF113" s="37"/>
      <c r="FG113" s="37"/>
      <c r="FH113" s="37"/>
      <c r="FI113" s="37"/>
      <c r="FJ113" s="37"/>
      <c r="FK113" s="37"/>
      <c r="FL113" s="37"/>
      <c r="FM113" s="37"/>
      <c r="FN113" s="37"/>
      <c r="FO113" s="37"/>
      <c r="FP113" s="37"/>
      <c r="FQ113" s="37"/>
      <c r="FR113" s="37"/>
      <c r="FS113" s="37"/>
      <c r="FT113" s="37"/>
      <c r="FU113" s="37"/>
      <c r="FV113" s="37"/>
      <c r="FW113" s="37"/>
      <c r="FX113" s="37"/>
      <c r="FY113" s="37"/>
      <c r="FZ113" s="37"/>
      <c r="GA113" s="37"/>
      <c r="GB113" s="37"/>
      <c r="GC113" s="37"/>
      <c r="GD113" s="37"/>
      <c r="GE113" s="37"/>
      <c r="GF113" s="37"/>
      <c r="GG113" s="37"/>
      <c r="GH113" s="37"/>
      <c r="GI113" s="37"/>
      <c r="GJ113" s="37"/>
      <c r="GK113" s="37"/>
      <c r="GL113" s="37"/>
      <c r="GM113" s="37"/>
      <c r="GN113" s="37"/>
      <c r="GO113" s="37"/>
      <c r="GP113" s="37"/>
      <c r="GQ113" s="37"/>
      <c r="GR113" s="37"/>
      <c r="GS113" s="37"/>
      <c r="GT113" s="37"/>
      <c r="GU113" s="37"/>
      <c r="GV113" s="37"/>
      <c r="GW113" s="37"/>
      <c r="GX113" s="37"/>
      <c r="GY113" s="37"/>
      <c r="GZ113" s="37"/>
      <c r="HA113" s="37"/>
      <c r="HB113" s="37"/>
      <c r="HC113" s="37"/>
      <c r="HD113" s="37"/>
      <c r="HE113" s="37"/>
      <c r="HF113" s="37"/>
      <c r="HG113" s="37"/>
      <c r="HH113" s="37"/>
      <c r="HI113" s="37"/>
      <c r="HJ113" s="37"/>
      <c r="HK113" s="37"/>
      <c r="HL113" s="37"/>
      <c r="HM113" s="37"/>
      <c r="HN113" s="37"/>
      <c r="HO113" s="37"/>
      <c r="HP113" s="37"/>
      <c r="HQ113" s="37"/>
      <c r="HR113" s="37"/>
      <c r="HS113" s="37"/>
      <c r="HT113" s="37"/>
      <c r="HU113" s="37"/>
      <c r="HV113" s="37"/>
      <c r="HW113" s="37"/>
      <c r="HX113" s="37"/>
      <c r="HY113" s="37"/>
      <c r="HZ113" s="37"/>
      <c r="IA113" s="37"/>
      <c r="IB113" s="37"/>
      <c r="IC113" s="37"/>
      <c r="ID113" s="37"/>
      <c r="IE113" s="37"/>
      <c r="IF113" s="37"/>
      <c r="IG113" s="37"/>
      <c r="IH113" s="37"/>
      <c r="II113" s="37"/>
      <c r="IJ113" s="37"/>
      <c r="IK113" s="37"/>
      <c r="IL113" s="37"/>
      <c r="IM113" s="37"/>
      <c r="IN113" s="37"/>
      <c r="IO113" s="37"/>
      <c r="IP113" s="37"/>
      <c r="IQ113" s="37"/>
      <c r="IR113" s="37"/>
      <c r="IS113" s="37"/>
      <c r="IT113" s="37"/>
      <c r="IU113" s="37"/>
      <c r="IV113" s="37"/>
      <c r="IW113" s="37"/>
      <c r="IX113" s="37"/>
      <c r="IY113" s="37"/>
      <c r="IZ113" s="37"/>
      <c r="JA113" s="37"/>
      <c r="JB113" s="37"/>
      <c r="JC113" s="37"/>
      <c r="JD113" s="37"/>
      <c r="JE113" s="37"/>
      <c r="JF113" s="37"/>
      <c r="JG113" s="37"/>
      <c r="JH113" s="37"/>
      <c r="JI113" s="37"/>
      <c r="JJ113" s="37"/>
      <c r="JK113" s="37"/>
      <c r="JL113" s="37"/>
      <c r="JM113" s="37"/>
      <c r="JN113" s="37"/>
      <c r="JO113" s="37"/>
      <c r="JP113" s="37"/>
      <c r="JQ113" s="37"/>
      <c r="JR113" s="37"/>
      <c r="JS113" s="37"/>
      <c r="JT113" s="37"/>
      <c r="JU113" s="37"/>
      <c r="JV113" s="37"/>
      <c r="JW113" s="37"/>
      <c r="JX113" s="37"/>
      <c r="JY113" s="37"/>
      <c r="JZ113" s="37"/>
      <c r="KA113" s="37"/>
      <c r="KB113" s="37"/>
      <c r="KC113" s="37"/>
      <c r="KD113" s="37"/>
      <c r="KE113" s="37"/>
      <c r="KF113" s="37"/>
      <c r="KG113" s="37"/>
      <c r="KH113" s="37"/>
      <c r="KI113" s="37"/>
      <c r="KJ113" s="37"/>
      <c r="KK113" s="37"/>
      <c r="KL113" s="37"/>
      <c r="KM113" s="37"/>
      <c r="KN113" s="37"/>
      <c r="KO113" s="37"/>
      <c r="KP113" s="37"/>
      <c r="KQ113" s="37"/>
      <c r="KR113" s="37"/>
      <c r="KS113" s="37"/>
      <c r="KT113" s="37"/>
      <c r="KU113" s="37"/>
      <c r="KV113" s="37"/>
      <c r="KW113" s="37"/>
      <c r="KX113" s="37"/>
      <c r="KY113" s="37"/>
      <c r="KZ113" s="37"/>
      <c r="LA113" s="37"/>
      <c r="LB113" s="37"/>
      <c r="LC113" s="37"/>
      <c r="LD113" s="37"/>
      <c r="LE113" s="37"/>
      <c r="LF113" s="37"/>
      <c r="LG113" s="37"/>
      <c r="LH113" s="37"/>
      <c r="LI113" s="37"/>
      <c r="LJ113" s="37"/>
      <c r="LK113" s="37"/>
      <c r="LL113" s="37"/>
      <c r="LM113" s="37"/>
      <c r="LN113" s="37"/>
      <c r="LO113" s="37"/>
      <c r="LP113" s="37"/>
      <c r="LQ113" s="37"/>
      <c r="LR113" s="37"/>
      <c r="LS113" s="37"/>
      <c r="LT113" s="37"/>
      <c r="LU113" s="37"/>
      <c r="LV113" s="37"/>
      <c r="LW113" s="37"/>
      <c r="LX113" s="37"/>
      <c r="LY113" s="37"/>
      <c r="LZ113" s="37"/>
      <c r="MA113" s="37"/>
      <c r="MB113" s="37"/>
      <c r="MC113" s="37"/>
      <c r="MD113" s="37"/>
      <c r="ME113" s="37"/>
      <c r="MF113" s="37"/>
      <c r="MG113" s="37"/>
      <c r="MH113" s="37"/>
      <c r="MI113" s="37"/>
      <c r="MJ113" s="37"/>
      <c r="MK113" s="37"/>
      <c r="ML113" s="37"/>
      <c r="MM113" s="37"/>
      <c r="MN113" s="37"/>
      <c r="MO113" s="37"/>
      <c r="MP113" s="37"/>
      <c r="MQ113" s="37"/>
      <c r="MR113" s="37"/>
      <c r="MS113" s="37"/>
      <c r="MT113" s="37"/>
      <c r="MU113" s="37"/>
      <c r="MV113" s="37"/>
      <c r="MW113" s="37"/>
      <c r="MX113" s="37"/>
      <c r="MY113" s="37"/>
      <c r="MZ113" s="37"/>
      <c r="NA113" s="37"/>
      <c r="NB113" s="37"/>
      <c r="NC113" s="37"/>
      <c r="ND113" s="37"/>
      <c r="NE113" s="37"/>
      <c r="NF113" s="37"/>
      <c r="NG113" s="37"/>
      <c r="NH113" s="37"/>
      <c r="NI113" s="37"/>
      <c r="NJ113" s="37"/>
      <c r="NK113" s="37"/>
      <c r="NL113" s="37"/>
      <c r="NM113" s="37"/>
      <c r="NN113" s="37"/>
      <c r="NO113" s="37"/>
      <c r="NP113" s="37"/>
      <c r="NQ113" s="37"/>
      <c r="NR113" s="37"/>
      <c r="NS113" s="37"/>
      <c r="NT113" s="37"/>
      <c r="NU113" s="37"/>
      <c r="NV113" s="37"/>
      <c r="NW113" s="37"/>
      <c r="NX113" s="37"/>
      <c r="NY113" s="37"/>
      <c r="NZ113" s="37"/>
      <c r="OA113" s="37"/>
      <c r="OB113" s="37"/>
      <c r="OC113" s="37"/>
      <c r="OD113" s="37"/>
      <c r="OE113" s="37"/>
      <c r="OF113" s="37"/>
      <c r="OG113" s="37"/>
      <c r="OH113" s="37"/>
      <c r="OI113" s="37"/>
      <c r="OJ113" s="37"/>
      <c r="OK113" s="37"/>
      <c r="OL113" s="37"/>
      <c r="OM113" s="37"/>
      <c r="ON113" s="37"/>
      <c r="OO113" s="37"/>
      <c r="OP113" s="37"/>
      <c r="OQ113" s="37"/>
      <c r="OR113" s="37"/>
      <c r="OS113" s="37"/>
      <c r="OT113" s="37"/>
      <c r="OU113" s="37"/>
      <c r="OV113" s="37"/>
      <c r="OW113" s="37"/>
      <c r="OX113" s="37"/>
      <c r="OY113" s="37"/>
      <c r="OZ113" s="37"/>
      <c r="PA113" s="37"/>
      <c r="PB113" s="37"/>
      <c r="PC113" s="37"/>
      <c r="PD113" s="37"/>
      <c r="PE113" s="37"/>
      <c r="PF113" s="37"/>
      <c r="PG113" s="37"/>
      <c r="PH113" s="37"/>
      <c r="PI113" s="37"/>
      <c r="PJ113" s="37"/>
      <c r="PK113" s="37"/>
      <c r="PL113" s="37"/>
      <c r="PM113" s="37"/>
      <c r="PN113" s="37"/>
      <c r="PO113" s="37"/>
      <c r="PP113" s="37"/>
      <c r="PQ113" s="37"/>
      <c r="PR113" s="37"/>
      <c r="PS113" s="37"/>
      <c r="PT113" s="37"/>
      <c r="PU113" s="37"/>
      <c r="PV113" s="37"/>
      <c r="PW113" s="37"/>
      <c r="PX113" s="37"/>
      <c r="PY113" s="37"/>
      <c r="PZ113" s="37"/>
      <c r="QA113" s="37"/>
      <c r="QB113" s="37"/>
      <c r="QC113" s="37"/>
      <c r="QD113" s="37"/>
      <c r="QE113" s="37"/>
      <c r="QF113" s="37"/>
      <c r="QG113" s="37"/>
      <c r="QH113" s="37"/>
      <c r="QI113" s="37"/>
      <c r="QJ113" s="37"/>
      <c r="QK113" s="37"/>
      <c r="QL113" s="37"/>
      <c r="QM113" s="37"/>
      <c r="QN113" s="37"/>
      <c r="QO113" s="37"/>
      <c r="QP113" s="37"/>
      <c r="QQ113" s="37"/>
      <c r="QR113" s="37"/>
      <c r="QS113" s="37"/>
      <c r="QT113" s="37"/>
      <c r="QU113" s="37"/>
      <c r="QV113" s="37"/>
      <c r="QW113" s="37"/>
      <c r="QX113" s="37"/>
      <c r="QY113" s="37"/>
      <c r="QZ113" s="37"/>
      <c r="RA113" s="37"/>
      <c r="RB113" s="37"/>
      <c r="RC113" s="37"/>
      <c r="RD113" s="37"/>
      <c r="RE113" s="37"/>
      <c r="RF113" s="37"/>
      <c r="RG113" s="37"/>
      <c r="RH113" s="37"/>
      <c r="RI113" s="37"/>
      <c r="RJ113" s="37"/>
      <c r="RK113" s="37"/>
      <c r="RL113" s="37"/>
      <c r="RM113" s="37"/>
      <c r="RN113" s="37"/>
      <c r="RO113" s="37"/>
      <c r="RP113" s="37"/>
      <c r="RQ113" s="37"/>
      <c r="RR113" s="37"/>
      <c r="RS113" s="37"/>
      <c r="RT113" s="37"/>
      <c r="RU113" s="37"/>
      <c r="RV113" s="37"/>
      <c r="RW113" s="37"/>
      <c r="RX113" s="37"/>
      <c r="RY113" s="37"/>
      <c r="RZ113" s="37"/>
      <c r="SA113" s="37"/>
      <c r="SB113" s="37"/>
      <c r="SC113" s="37"/>
      <c r="SD113" s="37"/>
      <c r="SE113" s="37"/>
      <c r="SF113" s="37"/>
      <c r="SG113" s="37"/>
      <c r="SH113" s="37"/>
      <c r="SI113" s="37"/>
      <c r="SJ113" s="37"/>
      <c r="SK113" s="37"/>
      <c r="SL113" s="37"/>
      <c r="SM113" s="37"/>
      <c r="SN113" s="37"/>
      <c r="SO113" s="37"/>
      <c r="SP113" s="37"/>
      <c r="SQ113" s="37"/>
      <c r="SR113" s="37"/>
      <c r="SS113" s="37"/>
      <c r="ST113" s="37"/>
      <c r="SU113" s="37"/>
      <c r="SV113" s="37"/>
      <c r="SW113" s="37"/>
      <c r="SX113" s="37"/>
      <c r="SY113" s="37"/>
      <c r="SZ113" s="37"/>
      <c r="TA113" s="37"/>
      <c r="TB113" s="37"/>
      <c r="TC113" s="37"/>
      <c r="TD113" s="37"/>
      <c r="TE113" s="37"/>
      <c r="TF113" s="37"/>
      <c r="TG113" s="37"/>
      <c r="TH113" s="37"/>
      <c r="TI113" s="37"/>
      <c r="TJ113" s="37"/>
      <c r="TK113" s="37"/>
      <c r="TL113" s="37"/>
      <c r="TM113" s="37"/>
      <c r="TN113" s="37"/>
      <c r="TO113" s="37"/>
      <c r="TP113" s="37"/>
      <c r="TQ113" s="37"/>
      <c r="TR113" s="37"/>
      <c r="TS113" s="37"/>
      <c r="TT113" s="37"/>
      <c r="TU113" s="37"/>
      <c r="TV113" s="37"/>
      <c r="TW113" s="37"/>
      <c r="TX113" s="37"/>
      <c r="TY113" s="37"/>
      <c r="TZ113" s="37"/>
      <c r="UA113" s="37"/>
      <c r="UB113" s="37"/>
      <c r="UC113" s="37"/>
      <c r="UD113" s="37"/>
      <c r="UE113" s="37"/>
      <c r="UF113" s="37"/>
      <c r="UG113" s="37"/>
      <c r="UH113" s="37"/>
      <c r="UI113" s="37"/>
      <c r="UJ113" s="37"/>
      <c r="UK113" s="37"/>
      <c r="UL113" s="37"/>
      <c r="UM113" s="37"/>
      <c r="UN113" s="37"/>
      <c r="UO113" s="37"/>
      <c r="UP113" s="37"/>
      <c r="UQ113" s="37"/>
      <c r="UR113" s="37"/>
      <c r="US113" s="37"/>
      <c r="UT113" s="37"/>
      <c r="UU113" s="37"/>
      <c r="UV113" s="37"/>
      <c r="UW113" s="37"/>
      <c r="UX113" s="37"/>
      <c r="UY113" s="37"/>
      <c r="UZ113" s="37"/>
      <c r="VA113" s="37"/>
      <c r="VB113" s="37"/>
      <c r="VC113" s="37"/>
      <c r="VD113" s="37"/>
      <c r="VE113" s="37"/>
      <c r="VF113" s="37"/>
      <c r="VG113" s="37"/>
      <c r="VH113" s="37"/>
      <c r="VI113" s="37"/>
      <c r="VJ113" s="37"/>
      <c r="VK113" s="37"/>
      <c r="VL113" s="37"/>
      <c r="VM113" s="37"/>
      <c r="VN113" s="37"/>
      <c r="VO113" s="37"/>
      <c r="VP113" s="37"/>
      <c r="VQ113" s="37"/>
      <c r="VR113" s="37"/>
      <c r="VS113" s="37"/>
      <c r="VT113" s="37"/>
      <c r="VU113" s="37"/>
      <c r="VV113" s="37"/>
      <c r="VW113" s="37"/>
      <c r="VX113" s="37"/>
      <c r="VY113" s="37"/>
      <c r="VZ113" s="37"/>
      <c r="WA113" s="37"/>
      <c r="WB113" s="37"/>
      <c r="WC113" s="37"/>
      <c r="WD113" s="37"/>
      <c r="WE113" s="37"/>
      <c r="WF113" s="37"/>
      <c r="WG113" s="37"/>
      <c r="WH113" s="37"/>
      <c r="WI113" s="37"/>
      <c r="WJ113" s="37"/>
      <c r="WK113" s="37"/>
      <c r="WL113" s="37"/>
      <c r="WM113" s="37"/>
      <c r="WN113" s="37"/>
      <c r="WO113" s="37"/>
      <c r="WP113" s="37"/>
      <c r="WQ113" s="37"/>
      <c r="WR113" s="37"/>
      <c r="WS113" s="37"/>
      <c r="WT113" s="37"/>
      <c r="WU113" s="37"/>
      <c r="WV113" s="37"/>
      <c r="WW113" s="37"/>
      <c r="WX113" s="37"/>
      <c r="WY113" s="37"/>
      <c r="WZ113" s="37"/>
      <c r="XA113" s="37"/>
      <c r="XB113" s="37"/>
      <c r="XC113" s="37"/>
      <c r="XD113" s="37"/>
      <c r="XE113" s="37"/>
      <c r="XF113" s="37"/>
      <c r="XG113" s="37"/>
      <c r="XH113" s="37"/>
      <c r="XI113" s="37"/>
      <c r="XJ113" s="37"/>
      <c r="XK113" s="37"/>
      <c r="XL113" s="37"/>
      <c r="XM113" s="37"/>
      <c r="XN113" s="37"/>
      <c r="XO113" s="37"/>
      <c r="XP113" s="37"/>
      <c r="XQ113" s="37"/>
      <c r="XR113" s="37"/>
      <c r="XS113" s="37"/>
      <c r="XT113" s="37"/>
      <c r="XU113" s="37"/>
      <c r="XV113" s="37"/>
      <c r="XW113" s="37"/>
      <c r="XX113" s="37"/>
      <c r="XY113" s="37"/>
      <c r="XZ113" s="37"/>
      <c r="YA113" s="37"/>
      <c r="YB113" s="37"/>
      <c r="YC113" s="37"/>
      <c r="YD113" s="37"/>
      <c r="YE113" s="37"/>
      <c r="YF113" s="37"/>
      <c r="YG113" s="37"/>
      <c r="YH113" s="37"/>
      <c r="YI113" s="37"/>
      <c r="YJ113" s="37"/>
      <c r="YK113" s="37"/>
      <c r="YL113" s="37"/>
      <c r="YM113" s="37"/>
      <c r="YN113" s="37"/>
      <c r="YO113" s="37"/>
      <c r="YP113" s="37"/>
      <c r="YQ113" s="37"/>
      <c r="YR113" s="37"/>
      <c r="YS113" s="37"/>
      <c r="YT113" s="37"/>
      <c r="YU113" s="37"/>
      <c r="YV113" s="37"/>
      <c r="YW113" s="37"/>
      <c r="YX113" s="37"/>
      <c r="YY113" s="37"/>
      <c r="YZ113" s="37"/>
      <c r="ZA113" s="37"/>
      <c r="ZB113" s="37"/>
      <c r="ZC113" s="37"/>
      <c r="ZD113" s="37"/>
      <c r="ZE113" s="37"/>
      <c r="ZF113" s="37"/>
      <c r="ZG113" s="37"/>
      <c r="ZH113" s="37"/>
      <c r="ZI113" s="37"/>
      <c r="ZJ113" s="37"/>
      <c r="ZK113" s="37"/>
      <c r="ZL113" s="37"/>
      <c r="ZM113" s="37"/>
      <c r="ZN113" s="37"/>
      <c r="ZO113" s="37"/>
      <c r="ZP113" s="37"/>
      <c r="ZQ113" s="37"/>
      <c r="ZR113" s="37"/>
      <c r="ZS113" s="37"/>
      <c r="ZT113" s="37"/>
      <c r="ZU113" s="37"/>
      <c r="ZV113" s="37"/>
      <c r="ZW113" s="37"/>
      <c r="ZX113" s="37"/>
      <c r="ZY113" s="37"/>
      <c r="ZZ113" s="37"/>
      <c r="AAA113" s="37"/>
      <c r="AAB113" s="37"/>
      <c r="AAC113" s="37"/>
      <c r="AAD113" s="37"/>
      <c r="AAE113" s="37"/>
      <c r="AAF113" s="37"/>
      <c r="AAG113" s="37"/>
      <c r="AAH113" s="37"/>
      <c r="AAI113" s="37"/>
      <c r="AAJ113" s="37"/>
      <c r="AAK113" s="37"/>
      <c r="AAL113" s="37"/>
      <c r="AAM113" s="37"/>
      <c r="AAN113" s="37"/>
      <c r="AAO113" s="37"/>
      <c r="AAP113" s="37"/>
      <c r="AAQ113" s="37"/>
      <c r="AAR113" s="37"/>
      <c r="AAS113" s="37"/>
      <c r="AAT113" s="37"/>
      <c r="AAU113" s="37"/>
      <c r="AAV113" s="37"/>
      <c r="AAW113" s="37"/>
      <c r="AAX113" s="37"/>
      <c r="AAY113" s="37"/>
      <c r="AAZ113" s="37"/>
      <c r="ABA113" s="37"/>
      <c r="ABB113" s="37"/>
      <c r="ABC113" s="37"/>
      <c r="ABD113" s="37"/>
      <c r="ABE113" s="37"/>
      <c r="ABF113" s="37"/>
      <c r="ABG113" s="37"/>
      <c r="ABH113" s="37"/>
      <c r="ABI113" s="37"/>
      <c r="ABJ113" s="37"/>
      <c r="ABK113" s="37"/>
      <c r="ABL113" s="37"/>
      <c r="ABM113" s="37"/>
      <c r="ABN113" s="37"/>
      <c r="ABO113" s="37"/>
      <c r="ABP113" s="37"/>
      <c r="ABQ113" s="37"/>
      <c r="ABR113" s="37"/>
      <c r="ABS113" s="37"/>
      <c r="ABT113" s="37"/>
      <c r="ABU113" s="37"/>
      <c r="ABV113" s="37"/>
      <c r="ABW113" s="37"/>
      <c r="ABX113" s="37"/>
      <c r="ABY113" s="37"/>
      <c r="ABZ113" s="37"/>
      <c r="ACA113" s="37"/>
      <c r="ACB113" s="37"/>
      <c r="ACC113" s="37"/>
      <c r="ACD113" s="37"/>
      <c r="ACE113" s="37"/>
      <c r="ACF113" s="37"/>
      <c r="ACG113" s="37"/>
      <c r="ACH113" s="37"/>
      <c r="ACI113" s="37"/>
      <c r="ACJ113" s="37"/>
      <c r="ACK113" s="37"/>
      <c r="ACL113" s="37"/>
      <c r="ACM113" s="37"/>
      <c r="ACN113" s="37"/>
      <c r="ACO113" s="37"/>
      <c r="ACP113" s="37"/>
      <c r="ACQ113" s="37"/>
      <c r="ACR113" s="37"/>
      <c r="ACS113" s="37"/>
      <c r="ACT113" s="37"/>
      <c r="ACU113" s="37"/>
      <c r="ACV113" s="37"/>
      <c r="ACW113" s="37"/>
      <c r="ACX113" s="37"/>
      <c r="ACY113" s="37"/>
      <c r="ACZ113" s="37"/>
      <c r="ADA113" s="37"/>
      <c r="ADB113" s="37"/>
      <c r="ADC113" s="37"/>
      <c r="ADD113" s="37"/>
      <c r="ADE113" s="37"/>
      <c r="ADF113" s="37"/>
      <c r="ADG113" s="37"/>
      <c r="ADH113" s="37"/>
      <c r="ADI113" s="37"/>
      <c r="ADJ113" s="37"/>
      <c r="ADK113" s="37"/>
      <c r="ADL113" s="37"/>
      <c r="ADM113" s="37"/>
      <c r="ADN113" s="37"/>
      <c r="ADO113" s="37"/>
      <c r="ADP113" s="37"/>
      <c r="ADQ113" s="37"/>
      <c r="ADR113" s="37"/>
      <c r="ADS113" s="37"/>
      <c r="ADT113" s="37"/>
      <c r="ADU113" s="37"/>
      <c r="ADV113" s="37"/>
      <c r="ADW113" s="37"/>
      <c r="ADX113" s="37"/>
      <c r="ADY113" s="37"/>
      <c r="ADZ113" s="37"/>
      <c r="AEA113" s="37"/>
      <c r="AEB113" s="37"/>
      <c r="AEC113" s="37"/>
      <c r="AED113" s="37"/>
      <c r="AEE113" s="37"/>
      <c r="AEF113" s="37"/>
      <c r="AEG113" s="37"/>
      <c r="AEH113" s="37"/>
      <c r="AEI113" s="37"/>
      <c r="AEJ113" s="37"/>
      <c r="AEK113" s="37"/>
      <c r="AEL113" s="37"/>
      <c r="AEM113" s="37"/>
      <c r="AEN113" s="37"/>
      <c r="AEO113" s="37"/>
      <c r="AEP113" s="37"/>
      <c r="AEQ113" s="37"/>
      <c r="AER113" s="37"/>
      <c r="AES113" s="37"/>
      <c r="AET113" s="37"/>
      <c r="AEU113" s="37"/>
      <c r="AEV113" s="37"/>
      <c r="AEW113" s="37"/>
      <c r="AEX113" s="37"/>
      <c r="AEY113" s="37"/>
      <c r="AEZ113" s="37"/>
      <c r="AFA113" s="37"/>
      <c r="AFB113" s="37"/>
      <c r="AFC113" s="37"/>
      <c r="AFD113" s="37"/>
      <c r="AFE113" s="37"/>
      <c r="AFF113" s="37"/>
      <c r="AFG113" s="37"/>
      <c r="AFH113" s="37"/>
      <c r="AFI113" s="37"/>
      <c r="AFJ113" s="37"/>
      <c r="AFK113" s="37"/>
      <c r="AFL113" s="37"/>
      <c r="AFM113" s="37"/>
      <c r="AFN113" s="37"/>
      <c r="AFO113" s="37"/>
      <c r="AFP113" s="37"/>
      <c r="AFQ113" s="37"/>
      <c r="AFR113" s="37"/>
      <c r="AFS113" s="37"/>
      <c r="AFT113" s="37"/>
      <c r="AFU113" s="37"/>
      <c r="AFV113" s="37"/>
      <c r="AFW113" s="37"/>
      <c r="AFX113" s="37"/>
      <c r="AFY113" s="37"/>
      <c r="AFZ113" s="37"/>
      <c r="AGA113" s="37"/>
      <c r="AGB113" s="37"/>
      <c r="AGC113" s="37"/>
      <c r="AGD113" s="37"/>
      <c r="AGE113" s="37"/>
      <c r="AGF113" s="37"/>
      <c r="AGG113" s="37"/>
      <c r="AGH113" s="37"/>
      <c r="AGI113" s="37"/>
      <c r="AGJ113" s="37"/>
      <c r="AGK113" s="37"/>
      <c r="AGL113" s="37"/>
      <c r="AGM113" s="37"/>
      <c r="AGN113" s="37"/>
      <c r="AGO113" s="37"/>
      <c r="AGP113" s="37"/>
      <c r="AGQ113" s="37"/>
      <c r="AGR113" s="37"/>
      <c r="AGS113" s="37"/>
      <c r="AGT113" s="37"/>
      <c r="AGU113" s="37"/>
      <c r="AGV113" s="37"/>
      <c r="AGW113" s="37"/>
      <c r="AGX113" s="37"/>
      <c r="AGY113" s="37"/>
      <c r="AGZ113" s="37"/>
      <c r="AHA113" s="37"/>
      <c r="AHB113" s="37"/>
      <c r="AHC113" s="37"/>
      <c r="AHD113" s="37"/>
      <c r="AHE113" s="37"/>
      <c r="AHF113" s="37"/>
      <c r="AHG113" s="37"/>
      <c r="AHH113" s="37"/>
      <c r="AHI113" s="37"/>
      <c r="AHJ113" s="37"/>
      <c r="AHK113" s="37"/>
      <c r="AHL113" s="37"/>
      <c r="AHM113" s="37"/>
      <c r="AHN113" s="37"/>
      <c r="AHO113" s="37"/>
      <c r="AHP113" s="37"/>
      <c r="AHQ113" s="37"/>
      <c r="AHR113" s="37"/>
      <c r="AHS113" s="37"/>
      <c r="AHT113" s="37"/>
      <c r="AHU113" s="37"/>
      <c r="AHV113" s="37"/>
      <c r="AHW113" s="37"/>
      <c r="AHX113" s="37"/>
      <c r="AHY113" s="37"/>
      <c r="AHZ113" s="37"/>
      <c r="AIA113" s="37"/>
      <c r="AIB113" s="37"/>
      <c r="AIC113" s="37"/>
      <c r="AID113" s="37"/>
      <c r="AIE113" s="37"/>
      <c r="AIF113" s="37"/>
      <c r="AIG113" s="37"/>
      <c r="AIH113" s="37"/>
      <c r="AII113" s="37"/>
      <c r="AIJ113" s="37"/>
      <c r="AIK113" s="37"/>
      <c r="AIL113" s="37"/>
      <c r="AIM113" s="37"/>
      <c r="AIN113" s="37"/>
      <c r="AIO113" s="37"/>
      <c r="AIP113" s="37"/>
      <c r="AIQ113" s="37"/>
      <c r="AIR113" s="37"/>
      <c r="AIS113" s="37"/>
      <c r="AIT113" s="37"/>
      <c r="AIU113" s="37"/>
      <c r="AIV113" s="37"/>
      <c r="AIW113" s="37"/>
      <c r="AIX113" s="37"/>
      <c r="AIY113" s="37"/>
      <c r="AIZ113" s="37"/>
      <c r="AJA113" s="37"/>
      <c r="AJB113" s="37"/>
      <c r="AJC113" s="37"/>
      <c r="AJD113" s="37"/>
      <c r="AJE113" s="37"/>
      <c r="AJF113" s="37"/>
      <c r="AJG113" s="37"/>
      <c r="AJH113" s="37"/>
      <c r="AJI113" s="37"/>
      <c r="AJJ113" s="37"/>
      <c r="AJK113" s="37"/>
      <c r="AJL113" s="37"/>
      <c r="AJM113" s="37"/>
      <c r="AJN113" s="37"/>
      <c r="AJO113" s="37"/>
      <c r="AJP113" s="37"/>
      <c r="AJQ113" s="37"/>
      <c r="AJR113" s="37"/>
      <c r="AJS113" s="37"/>
      <c r="AJT113" s="37"/>
      <c r="AJU113" s="37"/>
      <c r="AJV113" s="37"/>
      <c r="AJW113" s="37"/>
      <c r="AJX113" s="37"/>
      <c r="AJY113" s="37"/>
      <c r="AJZ113" s="37"/>
      <c r="AKA113" s="37"/>
      <c r="AKB113" s="37"/>
      <c r="AKC113" s="37"/>
      <c r="AKD113" s="37"/>
      <c r="AKE113" s="37"/>
      <c r="AKF113" s="37"/>
      <c r="AKG113" s="37"/>
      <c r="AKH113" s="37"/>
      <c r="AKI113" s="37"/>
      <c r="AKJ113" s="37"/>
      <c r="AKK113" s="37"/>
      <c r="AKL113" s="37"/>
      <c r="AKM113" s="37"/>
      <c r="AKN113" s="37"/>
      <c r="AKO113" s="37"/>
      <c r="AKP113" s="37"/>
      <c r="AKQ113" s="37"/>
      <c r="AKR113" s="37"/>
      <c r="AKS113" s="37"/>
      <c r="AKT113" s="37"/>
      <c r="AKU113" s="37"/>
      <c r="AKV113" s="37"/>
      <c r="AKW113" s="37"/>
      <c r="AKX113" s="37"/>
      <c r="AKY113" s="37"/>
      <c r="AKZ113" s="37"/>
      <c r="ALA113" s="37"/>
      <c r="ALB113" s="37"/>
      <c r="ALC113" s="37"/>
      <c r="ALD113" s="37"/>
      <c r="ALE113" s="37"/>
      <c r="ALF113" s="37"/>
      <c r="ALG113" s="37"/>
      <c r="ALH113" s="37"/>
      <c r="ALI113" s="37"/>
      <c r="ALJ113" s="37"/>
      <c r="ALK113" s="37"/>
      <c r="ALL113" s="37"/>
      <c r="ALM113" s="37"/>
      <c r="ALN113" s="37"/>
      <c r="ALO113" s="37"/>
      <c r="ALP113" s="37"/>
      <c r="ALQ113" s="37"/>
      <c r="ALR113" s="37"/>
      <c r="ALS113" s="37"/>
      <c r="ALT113" s="37"/>
      <c r="ALU113" s="37"/>
      <c r="ALV113" s="37"/>
      <c r="ALW113" s="37"/>
      <c r="ALX113" s="37"/>
      <c r="ALY113" s="37"/>
      <c r="ALZ113" s="37"/>
      <c r="AMA113" s="37"/>
      <c r="AMB113" s="37"/>
      <c r="AMC113" s="37"/>
      <c r="AMD113" s="37"/>
      <c r="AME113" s="37"/>
      <c r="AMF113" s="37"/>
      <c r="AMG113" s="37"/>
      <c r="AMH113" s="37"/>
      <c r="AMI113" s="37"/>
      <c r="AMJ113" s="37"/>
    </row>
    <row r="114" spans="1:1024" ht="63.75" x14ac:dyDescent="0.2">
      <c r="A114" s="34" t="s">
        <v>255</v>
      </c>
      <c r="B114" s="19" t="s">
        <v>256</v>
      </c>
      <c r="C114" s="30" t="s">
        <v>257</v>
      </c>
      <c r="D114" s="36">
        <f t="shared" si="192"/>
        <v>2.1209921519999999</v>
      </c>
      <c r="E114" s="36">
        <f t="shared" si="193"/>
        <v>2.1209921519999999</v>
      </c>
      <c r="F114" s="36">
        <f t="shared" si="194"/>
        <v>0</v>
      </c>
      <c r="G114" s="36">
        <f t="shared" si="195"/>
        <v>2.1209921519999999</v>
      </c>
      <c r="H114" s="36">
        <f t="shared" si="196"/>
        <v>0</v>
      </c>
      <c r="I114" s="36">
        <f t="shared" si="197"/>
        <v>0</v>
      </c>
      <c r="J114" s="36">
        <f t="shared" ref="J114" si="291">SUM(J115:J120)</f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f t="shared" ref="X114" si="292">SUM(X115:X120)</f>
        <v>0</v>
      </c>
      <c r="Y114" s="36">
        <f t="shared" si="201"/>
        <v>2.1209921519999999</v>
      </c>
      <c r="Z114" s="36">
        <v>0</v>
      </c>
      <c r="AA114" s="36">
        <v>2.1209921519999999</v>
      </c>
      <c r="AB114" s="36">
        <v>0</v>
      </c>
      <c r="AC114" s="36">
        <v>0</v>
      </c>
      <c r="AD114" s="36">
        <f t="shared" si="202"/>
        <v>0</v>
      </c>
      <c r="AE114" s="36">
        <f t="shared" si="203"/>
        <v>0</v>
      </c>
      <c r="AF114" s="36">
        <f t="shared" si="204"/>
        <v>0</v>
      </c>
      <c r="AG114" s="36">
        <f t="shared" si="205"/>
        <v>0</v>
      </c>
      <c r="AH114" s="36">
        <f t="shared" si="206"/>
        <v>0</v>
      </c>
      <c r="AI114" s="36">
        <f t="shared" si="207"/>
        <v>0</v>
      </c>
      <c r="AJ114" s="36">
        <f t="shared" si="208"/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f t="shared" si="210"/>
        <v>0</v>
      </c>
      <c r="AP114" s="36">
        <v>0</v>
      </c>
      <c r="AQ114" s="43">
        <v>0</v>
      </c>
      <c r="AR114" s="36">
        <v>0</v>
      </c>
      <c r="AS114" s="36">
        <v>0</v>
      </c>
      <c r="AT114" s="36">
        <f t="shared" si="211"/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f t="shared" si="212"/>
        <v>0</v>
      </c>
      <c r="AZ114" s="36">
        <v>0</v>
      </c>
      <c r="BA114" s="36">
        <v>0</v>
      </c>
      <c r="BB114" s="36">
        <v>0</v>
      </c>
      <c r="BC114" s="36">
        <v>0</v>
      </c>
    </row>
    <row r="115" spans="1:1024" s="38" customFormat="1" ht="25.5" x14ac:dyDescent="0.2">
      <c r="A115" s="21" t="s">
        <v>125</v>
      </c>
      <c r="B115" s="16" t="s">
        <v>126</v>
      </c>
      <c r="C115" s="16" t="s">
        <v>78</v>
      </c>
      <c r="D115" s="42">
        <f t="shared" si="192"/>
        <v>0</v>
      </c>
      <c r="E115" s="42">
        <f t="shared" si="193"/>
        <v>0</v>
      </c>
      <c r="F115" s="42">
        <f t="shared" si="194"/>
        <v>0</v>
      </c>
      <c r="G115" s="42">
        <f t="shared" si="195"/>
        <v>0</v>
      </c>
      <c r="H115" s="42">
        <f t="shared" si="196"/>
        <v>0</v>
      </c>
      <c r="I115" s="42">
        <f t="shared" si="197"/>
        <v>0</v>
      </c>
      <c r="J115" s="42">
        <f t="shared" ref="J115" si="293">SUM(J116:J121)</f>
        <v>0</v>
      </c>
      <c r="K115" s="42" t="s">
        <v>337</v>
      </c>
      <c r="L115" s="42" t="s">
        <v>337</v>
      </c>
      <c r="M115" s="42" t="s">
        <v>337</v>
      </c>
      <c r="N115" s="42" t="s">
        <v>337</v>
      </c>
      <c r="O115" s="42" t="s">
        <v>337</v>
      </c>
      <c r="P115" s="42" t="s">
        <v>337</v>
      </c>
      <c r="Q115" s="42" t="s">
        <v>337</v>
      </c>
      <c r="R115" s="42" t="s">
        <v>337</v>
      </c>
      <c r="S115" s="42" t="s">
        <v>337</v>
      </c>
      <c r="T115" s="42" t="s">
        <v>337</v>
      </c>
      <c r="U115" s="42" t="s">
        <v>337</v>
      </c>
      <c r="V115" s="42" t="s">
        <v>337</v>
      </c>
      <c r="W115" s="42" t="s">
        <v>337</v>
      </c>
      <c r="X115" s="42">
        <f t="shared" ref="X115" si="294">SUM(X116:X121)</f>
        <v>0</v>
      </c>
      <c r="Y115" s="42">
        <f t="shared" si="201"/>
        <v>0</v>
      </c>
      <c r="Z115" s="42" t="s">
        <v>337</v>
      </c>
      <c r="AA115" s="42"/>
      <c r="AB115" s="42">
        <v>0</v>
      </c>
      <c r="AC115" s="42" t="s">
        <v>337</v>
      </c>
      <c r="AD115" s="42">
        <f t="shared" si="202"/>
        <v>0</v>
      </c>
      <c r="AE115" s="42">
        <f t="shared" si="203"/>
        <v>0</v>
      </c>
      <c r="AF115" s="42">
        <f t="shared" si="204"/>
        <v>0</v>
      </c>
      <c r="AG115" s="42">
        <f t="shared" si="205"/>
        <v>0</v>
      </c>
      <c r="AH115" s="42">
        <f t="shared" si="206"/>
        <v>0</v>
      </c>
      <c r="AI115" s="42">
        <f t="shared" si="207"/>
        <v>0</v>
      </c>
      <c r="AJ115" s="42">
        <f t="shared" si="208"/>
        <v>0</v>
      </c>
      <c r="AK115" s="42" t="s">
        <v>337</v>
      </c>
      <c r="AL115" s="42" t="s">
        <v>337</v>
      </c>
      <c r="AM115" s="42" t="s">
        <v>337</v>
      </c>
      <c r="AN115" s="42" t="s">
        <v>337</v>
      </c>
      <c r="AO115" s="42">
        <f t="shared" si="210"/>
        <v>0</v>
      </c>
      <c r="AP115" s="42" t="s">
        <v>337</v>
      </c>
      <c r="AQ115" s="42" t="s">
        <v>337</v>
      </c>
      <c r="AR115" s="42" t="s">
        <v>337</v>
      </c>
      <c r="AS115" s="42" t="s">
        <v>337</v>
      </c>
      <c r="AT115" s="42">
        <f t="shared" si="211"/>
        <v>0</v>
      </c>
      <c r="AU115" s="42" t="s">
        <v>337</v>
      </c>
      <c r="AV115" s="42" t="s">
        <v>337</v>
      </c>
      <c r="AW115" s="42" t="s">
        <v>337</v>
      </c>
      <c r="AX115" s="42" t="s">
        <v>337</v>
      </c>
      <c r="AY115" s="42">
        <f t="shared" si="212"/>
        <v>0</v>
      </c>
      <c r="AZ115" s="42" t="s">
        <v>337</v>
      </c>
      <c r="BA115" s="42" t="s">
        <v>337</v>
      </c>
      <c r="BB115" s="42" t="s">
        <v>337</v>
      </c>
      <c r="BC115" s="42" t="s">
        <v>337</v>
      </c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  <c r="FF115" s="37"/>
      <c r="FG115" s="37"/>
      <c r="FH115" s="37"/>
      <c r="FI115" s="37"/>
      <c r="FJ115" s="37"/>
      <c r="FK115" s="37"/>
      <c r="FL115" s="37"/>
      <c r="FM115" s="37"/>
      <c r="FN115" s="37"/>
      <c r="FO115" s="37"/>
      <c r="FP115" s="37"/>
      <c r="FQ115" s="37"/>
      <c r="FR115" s="37"/>
      <c r="FS115" s="37"/>
      <c r="FT115" s="37"/>
      <c r="FU115" s="37"/>
      <c r="FV115" s="37"/>
      <c r="FW115" s="37"/>
      <c r="FX115" s="37"/>
      <c r="FY115" s="37"/>
      <c r="FZ115" s="37"/>
      <c r="GA115" s="37"/>
      <c r="GB115" s="37"/>
      <c r="GC115" s="37"/>
      <c r="GD115" s="37"/>
      <c r="GE115" s="37"/>
      <c r="GF115" s="37"/>
      <c r="GG115" s="37"/>
      <c r="GH115" s="37"/>
      <c r="GI115" s="37"/>
      <c r="GJ115" s="37"/>
      <c r="GK115" s="37"/>
      <c r="GL115" s="37"/>
      <c r="GM115" s="37"/>
      <c r="GN115" s="37"/>
      <c r="GO115" s="37"/>
      <c r="GP115" s="37"/>
      <c r="GQ115" s="37"/>
      <c r="GR115" s="37"/>
      <c r="GS115" s="37"/>
      <c r="GT115" s="37"/>
      <c r="GU115" s="37"/>
      <c r="GV115" s="37"/>
      <c r="GW115" s="37"/>
      <c r="GX115" s="37"/>
      <c r="GY115" s="37"/>
      <c r="GZ115" s="37"/>
      <c r="HA115" s="37"/>
      <c r="HB115" s="37"/>
      <c r="HC115" s="37"/>
      <c r="HD115" s="37"/>
      <c r="HE115" s="37"/>
      <c r="HF115" s="37"/>
      <c r="HG115" s="37"/>
      <c r="HH115" s="37"/>
      <c r="HI115" s="37"/>
      <c r="HJ115" s="37"/>
      <c r="HK115" s="37"/>
      <c r="HL115" s="37"/>
      <c r="HM115" s="37"/>
      <c r="HN115" s="37"/>
      <c r="HO115" s="37"/>
      <c r="HP115" s="37"/>
      <c r="HQ115" s="37"/>
      <c r="HR115" s="37"/>
      <c r="HS115" s="37"/>
      <c r="HT115" s="37"/>
      <c r="HU115" s="37"/>
      <c r="HV115" s="37"/>
      <c r="HW115" s="37"/>
      <c r="HX115" s="37"/>
      <c r="HY115" s="37"/>
      <c r="HZ115" s="37"/>
      <c r="IA115" s="37"/>
      <c r="IB115" s="37"/>
      <c r="IC115" s="37"/>
      <c r="ID115" s="37"/>
      <c r="IE115" s="37"/>
      <c r="IF115" s="37"/>
      <c r="IG115" s="37"/>
      <c r="IH115" s="37"/>
      <c r="II115" s="37"/>
      <c r="IJ115" s="37"/>
      <c r="IK115" s="37"/>
      <c r="IL115" s="37"/>
      <c r="IM115" s="37"/>
      <c r="IN115" s="37"/>
      <c r="IO115" s="37"/>
      <c r="IP115" s="37"/>
      <c r="IQ115" s="37"/>
      <c r="IR115" s="37"/>
      <c r="IS115" s="37"/>
      <c r="IT115" s="37"/>
      <c r="IU115" s="37"/>
      <c r="IV115" s="37"/>
      <c r="IW115" s="37"/>
      <c r="IX115" s="37"/>
      <c r="IY115" s="37"/>
      <c r="IZ115" s="37"/>
      <c r="JA115" s="37"/>
      <c r="JB115" s="37"/>
      <c r="JC115" s="37"/>
      <c r="JD115" s="37"/>
      <c r="JE115" s="37"/>
      <c r="JF115" s="37"/>
      <c r="JG115" s="37"/>
      <c r="JH115" s="37"/>
      <c r="JI115" s="37"/>
      <c r="JJ115" s="37"/>
      <c r="JK115" s="37"/>
      <c r="JL115" s="37"/>
      <c r="JM115" s="37"/>
      <c r="JN115" s="37"/>
      <c r="JO115" s="37"/>
      <c r="JP115" s="37"/>
      <c r="JQ115" s="37"/>
      <c r="JR115" s="37"/>
      <c r="JS115" s="37"/>
      <c r="JT115" s="37"/>
      <c r="JU115" s="37"/>
      <c r="JV115" s="37"/>
      <c r="JW115" s="37"/>
      <c r="JX115" s="37"/>
      <c r="JY115" s="37"/>
      <c r="JZ115" s="37"/>
      <c r="KA115" s="37"/>
      <c r="KB115" s="37"/>
      <c r="KC115" s="37"/>
      <c r="KD115" s="37"/>
      <c r="KE115" s="37"/>
      <c r="KF115" s="37"/>
      <c r="KG115" s="37"/>
      <c r="KH115" s="37"/>
      <c r="KI115" s="37"/>
      <c r="KJ115" s="37"/>
      <c r="KK115" s="37"/>
      <c r="KL115" s="37"/>
      <c r="KM115" s="37"/>
      <c r="KN115" s="37"/>
      <c r="KO115" s="37"/>
      <c r="KP115" s="37"/>
      <c r="KQ115" s="37"/>
      <c r="KR115" s="37"/>
      <c r="KS115" s="37"/>
      <c r="KT115" s="37"/>
      <c r="KU115" s="37"/>
      <c r="KV115" s="37"/>
      <c r="KW115" s="37"/>
      <c r="KX115" s="37"/>
      <c r="KY115" s="37"/>
      <c r="KZ115" s="37"/>
      <c r="LA115" s="37"/>
      <c r="LB115" s="37"/>
      <c r="LC115" s="37"/>
      <c r="LD115" s="37"/>
      <c r="LE115" s="37"/>
      <c r="LF115" s="37"/>
      <c r="LG115" s="37"/>
      <c r="LH115" s="37"/>
      <c r="LI115" s="37"/>
      <c r="LJ115" s="37"/>
      <c r="LK115" s="37"/>
      <c r="LL115" s="37"/>
      <c r="LM115" s="37"/>
      <c r="LN115" s="37"/>
      <c r="LO115" s="37"/>
      <c r="LP115" s="37"/>
      <c r="LQ115" s="37"/>
      <c r="LR115" s="37"/>
      <c r="LS115" s="37"/>
      <c r="LT115" s="37"/>
      <c r="LU115" s="37"/>
      <c r="LV115" s="37"/>
      <c r="LW115" s="37"/>
      <c r="LX115" s="37"/>
      <c r="LY115" s="37"/>
      <c r="LZ115" s="37"/>
      <c r="MA115" s="37"/>
      <c r="MB115" s="37"/>
      <c r="MC115" s="37"/>
      <c r="MD115" s="37"/>
      <c r="ME115" s="37"/>
      <c r="MF115" s="37"/>
      <c r="MG115" s="37"/>
      <c r="MH115" s="37"/>
      <c r="MI115" s="37"/>
      <c r="MJ115" s="37"/>
      <c r="MK115" s="37"/>
      <c r="ML115" s="37"/>
      <c r="MM115" s="37"/>
      <c r="MN115" s="37"/>
      <c r="MO115" s="37"/>
      <c r="MP115" s="37"/>
      <c r="MQ115" s="37"/>
      <c r="MR115" s="37"/>
      <c r="MS115" s="37"/>
      <c r="MT115" s="37"/>
      <c r="MU115" s="37"/>
      <c r="MV115" s="37"/>
      <c r="MW115" s="37"/>
      <c r="MX115" s="37"/>
      <c r="MY115" s="37"/>
      <c r="MZ115" s="37"/>
      <c r="NA115" s="37"/>
      <c r="NB115" s="37"/>
      <c r="NC115" s="37"/>
      <c r="ND115" s="37"/>
      <c r="NE115" s="37"/>
      <c r="NF115" s="37"/>
      <c r="NG115" s="37"/>
      <c r="NH115" s="37"/>
      <c r="NI115" s="37"/>
      <c r="NJ115" s="37"/>
      <c r="NK115" s="37"/>
      <c r="NL115" s="37"/>
      <c r="NM115" s="37"/>
      <c r="NN115" s="37"/>
      <c r="NO115" s="37"/>
      <c r="NP115" s="37"/>
      <c r="NQ115" s="37"/>
      <c r="NR115" s="37"/>
      <c r="NS115" s="37"/>
      <c r="NT115" s="37"/>
      <c r="NU115" s="37"/>
      <c r="NV115" s="37"/>
      <c r="NW115" s="37"/>
      <c r="NX115" s="37"/>
      <c r="NY115" s="37"/>
      <c r="NZ115" s="37"/>
      <c r="OA115" s="37"/>
      <c r="OB115" s="37"/>
      <c r="OC115" s="37"/>
      <c r="OD115" s="37"/>
      <c r="OE115" s="37"/>
      <c r="OF115" s="37"/>
      <c r="OG115" s="37"/>
      <c r="OH115" s="37"/>
      <c r="OI115" s="37"/>
      <c r="OJ115" s="37"/>
      <c r="OK115" s="37"/>
      <c r="OL115" s="37"/>
      <c r="OM115" s="37"/>
      <c r="ON115" s="37"/>
      <c r="OO115" s="37"/>
      <c r="OP115" s="37"/>
      <c r="OQ115" s="37"/>
      <c r="OR115" s="37"/>
      <c r="OS115" s="37"/>
      <c r="OT115" s="37"/>
      <c r="OU115" s="37"/>
      <c r="OV115" s="37"/>
      <c r="OW115" s="37"/>
      <c r="OX115" s="37"/>
      <c r="OY115" s="37"/>
      <c r="OZ115" s="37"/>
      <c r="PA115" s="37"/>
      <c r="PB115" s="37"/>
      <c r="PC115" s="37"/>
      <c r="PD115" s="37"/>
      <c r="PE115" s="37"/>
      <c r="PF115" s="37"/>
      <c r="PG115" s="37"/>
      <c r="PH115" s="37"/>
      <c r="PI115" s="37"/>
      <c r="PJ115" s="37"/>
      <c r="PK115" s="37"/>
      <c r="PL115" s="37"/>
      <c r="PM115" s="37"/>
      <c r="PN115" s="37"/>
      <c r="PO115" s="37"/>
      <c r="PP115" s="37"/>
      <c r="PQ115" s="37"/>
      <c r="PR115" s="37"/>
      <c r="PS115" s="37"/>
      <c r="PT115" s="37"/>
      <c r="PU115" s="37"/>
      <c r="PV115" s="37"/>
      <c r="PW115" s="37"/>
      <c r="PX115" s="37"/>
      <c r="PY115" s="37"/>
      <c r="PZ115" s="37"/>
      <c r="QA115" s="37"/>
      <c r="QB115" s="37"/>
      <c r="QC115" s="37"/>
      <c r="QD115" s="37"/>
      <c r="QE115" s="37"/>
      <c r="QF115" s="37"/>
      <c r="QG115" s="37"/>
      <c r="QH115" s="37"/>
      <c r="QI115" s="37"/>
      <c r="QJ115" s="37"/>
      <c r="QK115" s="37"/>
      <c r="QL115" s="37"/>
      <c r="QM115" s="37"/>
      <c r="QN115" s="37"/>
      <c r="QO115" s="37"/>
      <c r="QP115" s="37"/>
      <c r="QQ115" s="37"/>
      <c r="QR115" s="37"/>
      <c r="QS115" s="37"/>
      <c r="QT115" s="37"/>
      <c r="QU115" s="37"/>
      <c r="QV115" s="37"/>
      <c r="QW115" s="37"/>
      <c r="QX115" s="37"/>
      <c r="QY115" s="37"/>
      <c r="QZ115" s="37"/>
      <c r="RA115" s="37"/>
      <c r="RB115" s="37"/>
      <c r="RC115" s="37"/>
      <c r="RD115" s="37"/>
      <c r="RE115" s="37"/>
      <c r="RF115" s="37"/>
      <c r="RG115" s="37"/>
      <c r="RH115" s="37"/>
      <c r="RI115" s="37"/>
      <c r="RJ115" s="37"/>
      <c r="RK115" s="37"/>
      <c r="RL115" s="37"/>
      <c r="RM115" s="37"/>
      <c r="RN115" s="37"/>
      <c r="RO115" s="37"/>
      <c r="RP115" s="37"/>
      <c r="RQ115" s="37"/>
      <c r="RR115" s="37"/>
      <c r="RS115" s="37"/>
      <c r="RT115" s="37"/>
      <c r="RU115" s="37"/>
      <c r="RV115" s="37"/>
      <c r="RW115" s="37"/>
      <c r="RX115" s="37"/>
      <c r="RY115" s="37"/>
      <c r="RZ115" s="37"/>
      <c r="SA115" s="37"/>
      <c r="SB115" s="37"/>
      <c r="SC115" s="37"/>
      <c r="SD115" s="37"/>
      <c r="SE115" s="37"/>
      <c r="SF115" s="37"/>
      <c r="SG115" s="37"/>
      <c r="SH115" s="37"/>
      <c r="SI115" s="37"/>
      <c r="SJ115" s="37"/>
      <c r="SK115" s="37"/>
      <c r="SL115" s="37"/>
      <c r="SM115" s="37"/>
      <c r="SN115" s="37"/>
      <c r="SO115" s="37"/>
      <c r="SP115" s="37"/>
      <c r="SQ115" s="37"/>
      <c r="SR115" s="37"/>
      <c r="SS115" s="37"/>
      <c r="ST115" s="37"/>
      <c r="SU115" s="37"/>
      <c r="SV115" s="37"/>
      <c r="SW115" s="37"/>
      <c r="SX115" s="37"/>
      <c r="SY115" s="37"/>
      <c r="SZ115" s="37"/>
      <c r="TA115" s="37"/>
      <c r="TB115" s="37"/>
      <c r="TC115" s="37"/>
      <c r="TD115" s="37"/>
      <c r="TE115" s="37"/>
      <c r="TF115" s="37"/>
      <c r="TG115" s="37"/>
      <c r="TH115" s="37"/>
      <c r="TI115" s="37"/>
      <c r="TJ115" s="37"/>
      <c r="TK115" s="37"/>
      <c r="TL115" s="37"/>
      <c r="TM115" s="37"/>
      <c r="TN115" s="37"/>
      <c r="TO115" s="37"/>
      <c r="TP115" s="37"/>
      <c r="TQ115" s="37"/>
      <c r="TR115" s="37"/>
      <c r="TS115" s="37"/>
      <c r="TT115" s="37"/>
      <c r="TU115" s="37"/>
      <c r="TV115" s="37"/>
      <c r="TW115" s="37"/>
      <c r="TX115" s="37"/>
      <c r="TY115" s="37"/>
      <c r="TZ115" s="37"/>
      <c r="UA115" s="37"/>
      <c r="UB115" s="37"/>
      <c r="UC115" s="37"/>
      <c r="UD115" s="37"/>
      <c r="UE115" s="37"/>
      <c r="UF115" s="37"/>
      <c r="UG115" s="37"/>
      <c r="UH115" s="37"/>
      <c r="UI115" s="37"/>
      <c r="UJ115" s="37"/>
      <c r="UK115" s="37"/>
      <c r="UL115" s="37"/>
      <c r="UM115" s="37"/>
      <c r="UN115" s="37"/>
      <c r="UO115" s="37"/>
      <c r="UP115" s="37"/>
      <c r="UQ115" s="37"/>
      <c r="UR115" s="37"/>
      <c r="US115" s="37"/>
      <c r="UT115" s="37"/>
      <c r="UU115" s="37"/>
      <c r="UV115" s="37"/>
      <c r="UW115" s="37"/>
      <c r="UX115" s="37"/>
      <c r="UY115" s="37"/>
      <c r="UZ115" s="37"/>
      <c r="VA115" s="37"/>
      <c r="VB115" s="37"/>
      <c r="VC115" s="37"/>
      <c r="VD115" s="37"/>
      <c r="VE115" s="37"/>
      <c r="VF115" s="37"/>
      <c r="VG115" s="37"/>
      <c r="VH115" s="37"/>
      <c r="VI115" s="37"/>
      <c r="VJ115" s="37"/>
      <c r="VK115" s="37"/>
      <c r="VL115" s="37"/>
      <c r="VM115" s="37"/>
      <c r="VN115" s="37"/>
      <c r="VO115" s="37"/>
      <c r="VP115" s="37"/>
      <c r="VQ115" s="37"/>
      <c r="VR115" s="37"/>
      <c r="VS115" s="37"/>
      <c r="VT115" s="37"/>
      <c r="VU115" s="37"/>
      <c r="VV115" s="37"/>
      <c r="VW115" s="37"/>
      <c r="VX115" s="37"/>
      <c r="VY115" s="37"/>
      <c r="VZ115" s="37"/>
      <c r="WA115" s="37"/>
      <c r="WB115" s="37"/>
      <c r="WC115" s="37"/>
      <c r="WD115" s="37"/>
      <c r="WE115" s="37"/>
      <c r="WF115" s="37"/>
      <c r="WG115" s="37"/>
      <c r="WH115" s="37"/>
      <c r="WI115" s="37"/>
      <c r="WJ115" s="37"/>
      <c r="WK115" s="37"/>
      <c r="WL115" s="37"/>
      <c r="WM115" s="37"/>
      <c r="WN115" s="37"/>
      <c r="WO115" s="37"/>
      <c r="WP115" s="37"/>
      <c r="WQ115" s="37"/>
      <c r="WR115" s="37"/>
      <c r="WS115" s="37"/>
      <c r="WT115" s="37"/>
      <c r="WU115" s="37"/>
      <c r="WV115" s="37"/>
      <c r="WW115" s="37"/>
      <c r="WX115" s="37"/>
      <c r="WY115" s="37"/>
      <c r="WZ115" s="37"/>
      <c r="XA115" s="37"/>
      <c r="XB115" s="37"/>
      <c r="XC115" s="37"/>
      <c r="XD115" s="37"/>
      <c r="XE115" s="37"/>
      <c r="XF115" s="37"/>
      <c r="XG115" s="37"/>
      <c r="XH115" s="37"/>
      <c r="XI115" s="37"/>
      <c r="XJ115" s="37"/>
      <c r="XK115" s="37"/>
      <c r="XL115" s="37"/>
      <c r="XM115" s="37"/>
      <c r="XN115" s="37"/>
      <c r="XO115" s="37"/>
      <c r="XP115" s="37"/>
      <c r="XQ115" s="37"/>
      <c r="XR115" s="37"/>
      <c r="XS115" s="37"/>
      <c r="XT115" s="37"/>
      <c r="XU115" s="37"/>
      <c r="XV115" s="37"/>
      <c r="XW115" s="37"/>
      <c r="XX115" s="37"/>
      <c r="XY115" s="37"/>
      <c r="XZ115" s="37"/>
      <c r="YA115" s="37"/>
      <c r="YB115" s="37"/>
      <c r="YC115" s="37"/>
      <c r="YD115" s="37"/>
      <c r="YE115" s="37"/>
      <c r="YF115" s="37"/>
      <c r="YG115" s="37"/>
      <c r="YH115" s="37"/>
      <c r="YI115" s="37"/>
      <c r="YJ115" s="37"/>
      <c r="YK115" s="37"/>
      <c r="YL115" s="37"/>
      <c r="YM115" s="37"/>
      <c r="YN115" s="37"/>
      <c r="YO115" s="37"/>
      <c r="YP115" s="37"/>
      <c r="YQ115" s="37"/>
      <c r="YR115" s="37"/>
      <c r="YS115" s="37"/>
      <c r="YT115" s="37"/>
      <c r="YU115" s="37"/>
      <c r="YV115" s="37"/>
      <c r="YW115" s="37"/>
      <c r="YX115" s="37"/>
      <c r="YY115" s="37"/>
      <c r="YZ115" s="37"/>
      <c r="ZA115" s="37"/>
      <c r="ZB115" s="37"/>
      <c r="ZC115" s="37"/>
      <c r="ZD115" s="37"/>
      <c r="ZE115" s="37"/>
      <c r="ZF115" s="37"/>
      <c r="ZG115" s="37"/>
      <c r="ZH115" s="37"/>
      <c r="ZI115" s="37"/>
      <c r="ZJ115" s="37"/>
      <c r="ZK115" s="37"/>
      <c r="ZL115" s="37"/>
      <c r="ZM115" s="37"/>
      <c r="ZN115" s="37"/>
      <c r="ZO115" s="37"/>
      <c r="ZP115" s="37"/>
      <c r="ZQ115" s="37"/>
      <c r="ZR115" s="37"/>
      <c r="ZS115" s="37"/>
      <c r="ZT115" s="37"/>
      <c r="ZU115" s="37"/>
      <c r="ZV115" s="37"/>
      <c r="ZW115" s="37"/>
      <c r="ZX115" s="37"/>
      <c r="ZY115" s="37"/>
      <c r="ZZ115" s="37"/>
      <c r="AAA115" s="37"/>
      <c r="AAB115" s="37"/>
      <c r="AAC115" s="37"/>
      <c r="AAD115" s="37"/>
      <c r="AAE115" s="37"/>
      <c r="AAF115" s="37"/>
      <c r="AAG115" s="37"/>
      <c r="AAH115" s="37"/>
      <c r="AAI115" s="37"/>
      <c r="AAJ115" s="37"/>
      <c r="AAK115" s="37"/>
      <c r="AAL115" s="37"/>
      <c r="AAM115" s="37"/>
      <c r="AAN115" s="37"/>
      <c r="AAO115" s="37"/>
      <c r="AAP115" s="37"/>
      <c r="AAQ115" s="37"/>
      <c r="AAR115" s="37"/>
      <c r="AAS115" s="37"/>
      <c r="AAT115" s="37"/>
      <c r="AAU115" s="37"/>
      <c r="AAV115" s="37"/>
      <c r="AAW115" s="37"/>
      <c r="AAX115" s="37"/>
      <c r="AAY115" s="37"/>
      <c r="AAZ115" s="37"/>
      <c r="ABA115" s="37"/>
      <c r="ABB115" s="37"/>
      <c r="ABC115" s="37"/>
      <c r="ABD115" s="37"/>
      <c r="ABE115" s="37"/>
      <c r="ABF115" s="37"/>
      <c r="ABG115" s="37"/>
      <c r="ABH115" s="37"/>
      <c r="ABI115" s="37"/>
      <c r="ABJ115" s="37"/>
      <c r="ABK115" s="37"/>
      <c r="ABL115" s="37"/>
      <c r="ABM115" s="37"/>
      <c r="ABN115" s="37"/>
      <c r="ABO115" s="37"/>
      <c r="ABP115" s="37"/>
      <c r="ABQ115" s="37"/>
      <c r="ABR115" s="37"/>
      <c r="ABS115" s="37"/>
      <c r="ABT115" s="37"/>
      <c r="ABU115" s="37"/>
      <c r="ABV115" s="37"/>
      <c r="ABW115" s="37"/>
      <c r="ABX115" s="37"/>
      <c r="ABY115" s="37"/>
      <c r="ABZ115" s="37"/>
      <c r="ACA115" s="37"/>
      <c r="ACB115" s="37"/>
      <c r="ACC115" s="37"/>
      <c r="ACD115" s="37"/>
      <c r="ACE115" s="37"/>
      <c r="ACF115" s="37"/>
      <c r="ACG115" s="37"/>
      <c r="ACH115" s="37"/>
      <c r="ACI115" s="37"/>
      <c r="ACJ115" s="37"/>
      <c r="ACK115" s="37"/>
      <c r="ACL115" s="37"/>
      <c r="ACM115" s="37"/>
      <c r="ACN115" s="37"/>
      <c r="ACO115" s="37"/>
      <c r="ACP115" s="37"/>
      <c r="ACQ115" s="37"/>
      <c r="ACR115" s="37"/>
      <c r="ACS115" s="37"/>
      <c r="ACT115" s="37"/>
      <c r="ACU115" s="37"/>
      <c r="ACV115" s="37"/>
      <c r="ACW115" s="37"/>
      <c r="ACX115" s="37"/>
      <c r="ACY115" s="37"/>
      <c r="ACZ115" s="37"/>
      <c r="ADA115" s="37"/>
      <c r="ADB115" s="37"/>
      <c r="ADC115" s="37"/>
      <c r="ADD115" s="37"/>
      <c r="ADE115" s="37"/>
      <c r="ADF115" s="37"/>
      <c r="ADG115" s="37"/>
      <c r="ADH115" s="37"/>
      <c r="ADI115" s="37"/>
      <c r="ADJ115" s="37"/>
      <c r="ADK115" s="37"/>
      <c r="ADL115" s="37"/>
      <c r="ADM115" s="37"/>
      <c r="ADN115" s="37"/>
      <c r="ADO115" s="37"/>
      <c r="ADP115" s="37"/>
      <c r="ADQ115" s="37"/>
      <c r="ADR115" s="37"/>
      <c r="ADS115" s="37"/>
      <c r="ADT115" s="37"/>
      <c r="ADU115" s="37"/>
      <c r="ADV115" s="37"/>
      <c r="ADW115" s="37"/>
      <c r="ADX115" s="37"/>
      <c r="ADY115" s="37"/>
      <c r="ADZ115" s="37"/>
      <c r="AEA115" s="37"/>
      <c r="AEB115" s="37"/>
      <c r="AEC115" s="37"/>
      <c r="AED115" s="37"/>
      <c r="AEE115" s="37"/>
      <c r="AEF115" s="37"/>
      <c r="AEG115" s="37"/>
      <c r="AEH115" s="37"/>
      <c r="AEI115" s="37"/>
      <c r="AEJ115" s="37"/>
      <c r="AEK115" s="37"/>
      <c r="AEL115" s="37"/>
      <c r="AEM115" s="37"/>
      <c r="AEN115" s="37"/>
      <c r="AEO115" s="37"/>
      <c r="AEP115" s="37"/>
      <c r="AEQ115" s="37"/>
      <c r="AER115" s="37"/>
      <c r="AES115" s="37"/>
      <c r="AET115" s="37"/>
      <c r="AEU115" s="37"/>
      <c r="AEV115" s="37"/>
      <c r="AEW115" s="37"/>
      <c r="AEX115" s="37"/>
      <c r="AEY115" s="37"/>
      <c r="AEZ115" s="37"/>
      <c r="AFA115" s="37"/>
      <c r="AFB115" s="37"/>
      <c r="AFC115" s="37"/>
      <c r="AFD115" s="37"/>
      <c r="AFE115" s="37"/>
      <c r="AFF115" s="37"/>
      <c r="AFG115" s="37"/>
      <c r="AFH115" s="37"/>
      <c r="AFI115" s="37"/>
      <c r="AFJ115" s="37"/>
      <c r="AFK115" s="37"/>
      <c r="AFL115" s="37"/>
      <c r="AFM115" s="37"/>
      <c r="AFN115" s="37"/>
      <c r="AFO115" s="37"/>
      <c r="AFP115" s="37"/>
      <c r="AFQ115" s="37"/>
      <c r="AFR115" s="37"/>
      <c r="AFS115" s="37"/>
      <c r="AFT115" s="37"/>
      <c r="AFU115" s="37"/>
      <c r="AFV115" s="37"/>
      <c r="AFW115" s="37"/>
      <c r="AFX115" s="37"/>
      <c r="AFY115" s="37"/>
      <c r="AFZ115" s="37"/>
      <c r="AGA115" s="37"/>
      <c r="AGB115" s="37"/>
      <c r="AGC115" s="37"/>
      <c r="AGD115" s="37"/>
      <c r="AGE115" s="37"/>
      <c r="AGF115" s="37"/>
      <c r="AGG115" s="37"/>
      <c r="AGH115" s="37"/>
      <c r="AGI115" s="37"/>
      <c r="AGJ115" s="37"/>
      <c r="AGK115" s="37"/>
      <c r="AGL115" s="37"/>
      <c r="AGM115" s="37"/>
      <c r="AGN115" s="37"/>
      <c r="AGO115" s="37"/>
      <c r="AGP115" s="37"/>
      <c r="AGQ115" s="37"/>
      <c r="AGR115" s="37"/>
      <c r="AGS115" s="37"/>
      <c r="AGT115" s="37"/>
      <c r="AGU115" s="37"/>
      <c r="AGV115" s="37"/>
      <c r="AGW115" s="37"/>
      <c r="AGX115" s="37"/>
      <c r="AGY115" s="37"/>
      <c r="AGZ115" s="37"/>
      <c r="AHA115" s="37"/>
      <c r="AHB115" s="37"/>
      <c r="AHC115" s="37"/>
      <c r="AHD115" s="37"/>
      <c r="AHE115" s="37"/>
      <c r="AHF115" s="37"/>
      <c r="AHG115" s="37"/>
      <c r="AHH115" s="37"/>
      <c r="AHI115" s="37"/>
      <c r="AHJ115" s="37"/>
      <c r="AHK115" s="37"/>
      <c r="AHL115" s="37"/>
      <c r="AHM115" s="37"/>
      <c r="AHN115" s="37"/>
      <c r="AHO115" s="37"/>
      <c r="AHP115" s="37"/>
      <c r="AHQ115" s="37"/>
      <c r="AHR115" s="37"/>
      <c r="AHS115" s="37"/>
      <c r="AHT115" s="37"/>
      <c r="AHU115" s="37"/>
      <c r="AHV115" s="37"/>
      <c r="AHW115" s="37"/>
      <c r="AHX115" s="37"/>
      <c r="AHY115" s="37"/>
      <c r="AHZ115" s="37"/>
      <c r="AIA115" s="37"/>
      <c r="AIB115" s="37"/>
      <c r="AIC115" s="37"/>
      <c r="AID115" s="37"/>
      <c r="AIE115" s="37"/>
      <c r="AIF115" s="37"/>
      <c r="AIG115" s="37"/>
      <c r="AIH115" s="37"/>
      <c r="AII115" s="37"/>
      <c r="AIJ115" s="37"/>
      <c r="AIK115" s="37"/>
      <c r="AIL115" s="37"/>
      <c r="AIM115" s="37"/>
      <c r="AIN115" s="37"/>
      <c r="AIO115" s="37"/>
      <c r="AIP115" s="37"/>
      <c r="AIQ115" s="37"/>
      <c r="AIR115" s="37"/>
      <c r="AIS115" s="37"/>
      <c r="AIT115" s="37"/>
      <c r="AIU115" s="37"/>
      <c r="AIV115" s="37"/>
      <c r="AIW115" s="37"/>
      <c r="AIX115" s="37"/>
      <c r="AIY115" s="37"/>
      <c r="AIZ115" s="37"/>
      <c r="AJA115" s="37"/>
      <c r="AJB115" s="37"/>
      <c r="AJC115" s="37"/>
      <c r="AJD115" s="37"/>
      <c r="AJE115" s="37"/>
      <c r="AJF115" s="37"/>
      <c r="AJG115" s="37"/>
      <c r="AJH115" s="37"/>
      <c r="AJI115" s="37"/>
      <c r="AJJ115" s="37"/>
      <c r="AJK115" s="37"/>
      <c r="AJL115" s="37"/>
      <c r="AJM115" s="37"/>
      <c r="AJN115" s="37"/>
      <c r="AJO115" s="37"/>
      <c r="AJP115" s="37"/>
      <c r="AJQ115" s="37"/>
      <c r="AJR115" s="37"/>
      <c r="AJS115" s="37"/>
      <c r="AJT115" s="37"/>
      <c r="AJU115" s="37"/>
      <c r="AJV115" s="37"/>
      <c r="AJW115" s="37"/>
      <c r="AJX115" s="37"/>
      <c r="AJY115" s="37"/>
      <c r="AJZ115" s="37"/>
      <c r="AKA115" s="37"/>
      <c r="AKB115" s="37"/>
      <c r="AKC115" s="37"/>
      <c r="AKD115" s="37"/>
      <c r="AKE115" s="37"/>
      <c r="AKF115" s="37"/>
      <c r="AKG115" s="37"/>
      <c r="AKH115" s="37"/>
      <c r="AKI115" s="37"/>
      <c r="AKJ115" s="37"/>
      <c r="AKK115" s="37"/>
      <c r="AKL115" s="37"/>
      <c r="AKM115" s="37"/>
      <c r="AKN115" s="37"/>
      <c r="AKO115" s="37"/>
      <c r="AKP115" s="37"/>
      <c r="AKQ115" s="37"/>
      <c r="AKR115" s="37"/>
      <c r="AKS115" s="37"/>
      <c r="AKT115" s="37"/>
      <c r="AKU115" s="37"/>
      <c r="AKV115" s="37"/>
      <c r="AKW115" s="37"/>
      <c r="AKX115" s="37"/>
      <c r="AKY115" s="37"/>
      <c r="AKZ115" s="37"/>
      <c r="ALA115" s="37"/>
      <c r="ALB115" s="37"/>
      <c r="ALC115" s="37"/>
      <c r="ALD115" s="37"/>
      <c r="ALE115" s="37"/>
      <c r="ALF115" s="37"/>
      <c r="ALG115" s="37"/>
      <c r="ALH115" s="37"/>
      <c r="ALI115" s="37"/>
      <c r="ALJ115" s="37"/>
      <c r="ALK115" s="37"/>
      <c r="ALL115" s="37"/>
      <c r="ALM115" s="37"/>
      <c r="ALN115" s="37"/>
      <c r="ALO115" s="37"/>
      <c r="ALP115" s="37"/>
      <c r="ALQ115" s="37"/>
      <c r="ALR115" s="37"/>
      <c r="ALS115" s="37"/>
      <c r="ALT115" s="37"/>
      <c r="ALU115" s="37"/>
      <c r="ALV115" s="37"/>
      <c r="ALW115" s="37"/>
      <c r="ALX115" s="37"/>
      <c r="ALY115" s="37"/>
      <c r="ALZ115" s="37"/>
      <c r="AMA115" s="37"/>
      <c r="AMB115" s="37"/>
      <c r="AMC115" s="37"/>
      <c r="AMD115" s="37"/>
      <c r="AME115" s="37"/>
      <c r="AMF115" s="37"/>
      <c r="AMG115" s="37"/>
      <c r="AMH115" s="37"/>
      <c r="AMI115" s="37"/>
      <c r="AMJ115" s="37"/>
    </row>
    <row r="116" spans="1:1024" s="38" customFormat="1" x14ac:dyDescent="0.2">
      <c r="A116" s="21" t="s">
        <v>127</v>
      </c>
      <c r="B116" s="16" t="s">
        <v>128</v>
      </c>
      <c r="C116" s="16" t="s">
        <v>78</v>
      </c>
      <c r="D116" s="42">
        <f t="shared" si="192"/>
        <v>44.343307199999998</v>
      </c>
      <c r="E116" s="42">
        <f t="shared" si="193"/>
        <v>44.343307199999998</v>
      </c>
      <c r="F116" s="42">
        <f t="shared" si="194"/>
        <v>0</v>
      </c>
      <c r="G116" s="42">
        <f t="shared" si="195"/>
        <v>0</v>
      </c>
      <c r="H116" s="42">
        <f t="shared" si="196"/>
        <v>44.343307199999998</v>
      </c>
      <c r="I116" s="42">
        <f t="shared" si="197"/>
        <v>0</v>
      </c>
      <c r="J116" s="42">
        <f t="shared" ref="J116" si="295">SUM(J117:J122)</f>
        <v>0</v>
      </c>
      <c r="K116" s="42">
        <f t="shared" ref="K116:AC116" si="296">K117+K130+K143</f>
        <v>0</v>
      </c>
      <c r="L116" s="42">
        <f t="shared" si="296"/>
        <v>0</v>
      </c>
      <c r="M116" s="42">
        <f t="shared" si="296"/>
        <v>0</v>
      </c>
      <c r="N116" s="42">
        <f t="shared" si="296"/>
        <v>0</v>
      </c>
      <c r="O116" s="42">
        <f t="shared" si="296"/>
        <v>0</v>
      </c>
      <c r="P116" s="42">
        <f t="shared" si="296"/>
        <v>0</v>
      </c>
      <c r="Q116" s="42">
        <f t="shared" si="296"/>
        <v>0</v>
      </c>
      <c r="R116" s="42">
        <f t="shared" si="296"/>
        <v>0</v>
      </c>
      <c r="S116" s="42">
        <f t="shared" si="296"/>
        <v>0</v>
      </c>
      <c r="T116" s="42">
        <f t="shared" si="296"/>
        <v>0</v>
      </c>
      <c r="U116" s="42">
        <f t="shared" si="296"/>
        <v>0</v>
      </c>
      <c r="V116" s="42">
        <f t="shared" si="296"/>
        <v>0</v>
      </c>
      <c r="W116" s="42">
        <f t="shared" si="296"/>
        <v>0</v>
      </c>
      <c r="X116" s="42">
        <f t="shared" ref="X116" si="297">SUM(X117:X122)</f>
        <v>0</v>
      </c>
      <c r="Y116" s="42">
        <f t="shared" si="201"/>
        <v>44.343307199999998</v>
      </c>
      <c r="Z116" s="42">
        <f t="shared" si="296"/>
        <v>0</v>
      </c>
      <c r="AA116" s="42"/>
      <c r="AB116" s="42">
        <v>44.343307199999998</v>
      </c>
      <c r="AC116" s="42">
        <f t="shared" si="296"/>
        <v>0</v>
      </c>
      <c r="AD116" s="42">
        <f t="shared" si="202"/>
        <v>10.373054</v>
      </c>
      <c r="AE116" s="42">
        <f t="shared" si="203"/>
        <v>10.373054</v>
      </c>
      <c r="AF116" s="42">
        <f t="shared" si="204"/>
        <v>0</v>
      </c>
      <c r="AG116" s="42">
        <f t="shared" si="205"/>
        <v>0</v>
      </c>
      <c r="AH116" s="42">
        <f t="shared" si="206"/>
        <v>10.373054</v>
      </c>
      <c r="AI116" s="42">
        <f t="shared" si="207"/>
        <v>0</v>
      </c>
      <c r="AJ116" s="42">
        <f t="shared" si="208"/>
        <v>10.373054</v>
      </c>
      <c r="AK116" s="42">
        <f t="shared" ref="AK116:BC116" si="298">AK117+AK130+AK143</f>
        <v>0</v>
      </c>
      <c r="AL116" s="42">
        <f t="shared" si="298"/>
        <v>0</v>
      </c>
      <c r="AM116" s="42">
        <f t="shared" si="298"/>
        <v>10.373054</v>
      </c>
      <c r="AN116" s="42">
        <f t="shared" si="298"/>
        <v>0</v>
      </c>
      <c r="AO116" s="42">
        <f t="shared" si="210"/>
        <v>0</v>
      </c>
      <c r="AP116" s="42">
        <f t="shared" si="298"/>
        <v>0</v>
      </c>
      <c r="AQ116" s="42">
        <f t="shared" si="298"/>
        <v>0</v>
      </c>
      <c r="AR116" s="42">
        <f t="shared" si="298"/>
        <v>0</v>
      </c>
      <c r="AS116" s="42">
        <f t="shared" si="298"/>
        <v>0</v>
      </c>
      <c r="AT116" s="42">
        <f t="shared" si="211"/>
        <v>0</v>
      </c>
      <c r="AU116" s="42">
        <f t="shared" si="298"/>
        <v>0</v>
      </c>
      <c r="AV116" s="42">
        <f t="shared" si="298"/>
        <v>0</v>
      </c>
      <c r="AW116" s="42">
        <f t="shared" si="298"/>
        <v>0</v>
      </c>
      <c r="AX116" s="42">
        <f t="shared" si="298"/>
        <v>0</v>
      </c>
      <c r="AY116" s="42">
        <f t="shared" si="212"/>
        <v>0</v>
      </c>
      <c r="AZ116" s="42">
        <f t="shared" si="298"/>
        <v>0</v>
      </c>
      <c r="BA116" s="42">
        <f t="shared" si="298"/>
        <v>0</v>
      </c>
      <c r="BB116" s="42">
        <f t="shared" si="298"/>
        <v>0</v>
      </c>
      <c r="BC116" s="42">
        <f t="shared" si="298"/>
        <v>0</v>
      </c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  <c r="FT116" s="37"/>
      <c r="FU116" s="37"/>
      <c r="FV116" s="37"/>
      <c r="FW116" s="37"/>
      <c r="FX116" s="37"/>
      <c r="FY116" s="37"/>
      <c r="FZ116" s="37"/>
      <c r="GA116" s="37"/>
      <c r="GB116" s="37"/>
      <c r="GC116" s="37"/>
      <c r="GD116" s="37"/>
      <c r="GE116" s="37"/>
      <c r="GF116" s="37"/>
      <c r="GG116" s="37"/>
      <c r="GH116" s="37"/>
      <c r="GI116" s="37"/>
      <c r="GJ116" s="37"/>
      <c r="GK116" s="37"/>
      <c r="GL116" s="37"/>
      <c r="GM116" s="37"/>
      <c r="GN116" s="37"/>
      <c r="GO116" s="37"/>
      <c r="GP116" s="37"/>
      <c r="GQ116" s="37"/>
      <c r="GR116" s="37"/>
      <c r="GS116" s="37"/>
      <c r="GT116" s="37"/>
      <c r="GU116" s="37"/>
      <c r="GV116" s="37"/>
      <c r="GW116" s="37"/>
      <c r="GX116" s="37"/>
      <c r="GY116" s="37"/>
      <c r="GZ116" s="37"/>
      <c r="HA116" s="37"/>
      <c r="HB116" s="37"/>
      <c r="HC116" s="37"/>
      <c r="HD116" s="37"/>
      <c r="HE116" s="37"/>
      <c r="HF116" s="37"/>
      <c r="HG116" s="37"/>
      <c r="HH116" s="37"/>
      <c r="HI116" s="37"/>
      <c r="HJ116" s="37"/>
      <c r="HK116" s="37"/>
      <c r="HL116" s="37"/>
      <c r="HM116" s="37"/>
      <c r="HN116" s="37"/>
      <c r="HO116" s="37"/>
      <c r="HP116" s="37"/>
      <c r="HQ116" s="37"/>
      <c r="HR116" s="37"/>
      <c r="HS116" s="37"/>
      <c r="HT116" s="37"/>
      <c r="HU116" s="37"/>
      <c r="HV116" s="37"/>
      <c r="HW116" s="37"/>
      <c r="HX116" s="37"/>
      <c r="HY116" s="37"/>
      <c r="HZ116" s="37"/>
      <c r="IA116" s="37"/>
      <c r="IB116" s="37"/>
      <c r="IC116" s="37"/>
      <c r="ID116" s="37"/>
      <c r="IE116" s="37"/>
      <c r="IF116" s="37"/>
      <c r="IG116" s="37"/>
      <c r="IH116" s="37"/>
      <c r="II116" s="37"/>
      <c r="IJ116" s="37"/>
      <c r="IK116" s="37"/>
      <c r="IL116" s="37"/>
      <c r="IM116" s="37"/>
      <c r="IN116" s="37"/>
      <c r="IO116" s="37"/>
      <c r="IP116" s="37"/>
      <c r="IQ116" s="37"/>
      <c r="IR116" s="37"/>
      <c r="IS116" s="37"/>
      <c r="IT116" s="37"/>
      <c r="IU116" s="37"/>
      <c r="IV116" s="37"/>
      <c r="IW116" s="37"/>
      <c r="IX116" s="37"/>
      <c r="IY116" s="37"/>
      <c r="IZ116" s="37"/>
      <c r="JA116" s="37"/>
      <c r="JB116" s="37"/>
      <c r="JC116" s="37"/>
      <c r="JD116" s="37"/>
      <c r="JE116" s="37"/>
      <c r="JF116" s="37"/>
      <c r="JG116" s="37"/>
      <c r="JH116" s="37"/>
      <c r="JI116" s="37"/>
      <c r="JJ116" s="37"/>
      <c r="JK116" s="37"/>
      <c r="JL116" s="37"/>
      <c r="JM116" s="37"/>
      <c r="JN116" s="37"/>
      <c r="JO116" s="37"/>
      <c r="JP116" s="37"/>
      <c r="JQ116" s="37"/>
      <c r="JR116" s="37"/>
      <c r="JS116" s="37"/>
      <c r="JT116" s="37"/>
      <c r="JU116" s="37"/>
      <c r="JV116" s="37"/>
      <c r="JW116" s="37"/>
      <c r="JX116" s="37"/>
      <c r="JY116" s="37"/>
      <c r="JZ116" s="37"/>
      <c r="KA116" s="37"/>
      <c r="KB116" s="37"/>
      <c r="KC116" s="37"/>
      <c r="KD116" s="37"/>
      <c r="KE116" s="37"/>
      <c r="KF116" s="37"/>
      <c r="KG116" s="37"/>
      <c r="KH116" s="37"/>
      <c r="KI116" s="37"/>
      <c r="KJ116" s="37"/>
      <c r="KK116" s="37"/>
      <c r="KL116" s="37"/>
      <c r="KM116" s="37"/>
      <c r="KN116" s="37"/>
      <c r="KO116" s="37"/>
      <c r="KP116" s="37"/>
      <c r="KQ116" s="37"/>
      <c r="KR116" s="37"/>
      <c r="KS116" s="37"/>
      <c r="KT116" s="37"/>
      <c r="KU116" s="37"/>
      <c r="KV116" s="37"/>
      <c r="KW116" s="37"/>
      <c r="KX116" s="37"/>
      <c r="KY116" s="37"/>
      <c r="KZ116" s="37"/>
      <c r="LA116" s="37"/>
      <c r="LB116" s="37"/>
      <c r="LC116" s="37"/>
      <c r="LD116" s="37"/>
      <c r="LE116" s="37"/>
      <c r="LF116" s="37"/>
      <c r="LG116" s="37"/>
      <c r="LH116" s="37"/>
      <c r="LI116" s="37"/>
      <c r="LJ116" s="37"/>
      <c r="LK116" s="37"/>
      <c r="LL116" s="37"/>
      <c r="LM116" s="37"/>
      <c r="LN116" s="37"/>
      <c r="LO116" s="37"/>
      <c r="LP116" s="37"/>
      <c r="LQ116" s="37"/>
      <c r="LR116" s="37"/>
      <c r="LS116" s="37"/>
      <c r="LT116" s="37"/>
      <c r="LU116" s="37"/>
      <c r="LV116" s="37"/>
      <c r="LW116" s="37"/>
      <c r="LX116" s="37"/>
      <c r="LY116" s="37"/>
      <c r="LZ116" s="37"/>
      <c r="MA116" s="37"/>
      <c r="MB116" s="37"/>
      <c r="MC116" s="37"/>
      <c r="MD116" s="37"/>
      <c r="ME116" s="37"/>
      <c r="MF116" s="37"/>
      <c r="MG116" s="37"/>
      <c r="MH116" s="37"/>
      <c r="MI116" s="37"/>
      <c r="MJ116" s="37"/>
      <c r="MK116" s="37"/>
      <c r="ML116" s="37"/>
      <c r="MM116" s="37"/>
      <c r="MN116" s="37"/>
      <c r="MO116" s="37"/>
      <c r="MP116" s="37"/>
      <c r="MQ116" s="37"/>
      <c r="MR116" s="37"/>
      <c r="MS116" s="37"/>
      <c r="MT116" s="37"/>
      <c r="MU116" s="37"/>
      <c r="MV116" s="37"/>
      <c r="MW116" s="37"/>
      <c r="MX116" s="37"/>
      <c r="MY116" s="37"/>
      <c r="MZ116" s="37"/>
      <c r="NA116" s="37"/>
      <c r="NB116" s="37"/>
      <c r="NC116" s="37"/>
      <c r="ND116" s="37"/>
      <c r="NE116" s="37"/>
      <c r="NF116" s="37"/>
      <c r="NG116" s="37"/>
      <c r="NH116" s="37"/>
      <c r="NI116" s="37"/>
      <c r="NJ116" s="37"/>
      <c r="NK116" s="37"/>
      <c r="NL116" s="37"/>
      <c r="NM116" s="37"/>
      <c r="NN116" s="37"/>
      <c r="NO116" s="37"/>
      <c r="NP116" s="37"/>
      <c r="NQ116" s="37"/>
      <c r="NR116" s="37"/>
      <c r="NS116" s="37"/>
      <c r="NT116" s="37"/>
      <c r="NU116" s="37"/>
      <c r="NV116" s="37"/>
      <c r="NW116" s="37"/>
      <c r="NX116" s="37"/>
      <c r="NY116" s="37"/>
      <c r="NZ116" s="37"/>
      <c r="OA116" s="37"/>
      <c r="OB116" s="37"/>
      <c r="OC116" s="37"/>
      <c r="OD116" s="37"/>
      <c r="OE116" s="37"/>
      <c r="OF116" s="37"/>
      <c r="OG116" s="37"/>
      <c r="OH116" s="37"/>
      <c r="OI116" s="37"/>
      <c r="OJ116" s="37"/>
      <c r="OK116" s="37"/>
      <c r="OL116" s="37"/>
      <c r="OM116" s="37"/>
      <c r="ON116" s="37"/>
      <c r="OO116" s="37"/>
      <c r="OP116" s="37"/>
      <c r="OQ116" s="37"/>
      <c r="OR116" s="37"/>
      <c r="OS116" s="37"/>
      <c r="OT116" s="37"/>
      <c r="OU116" s="37"/>
      <c r="OV116" s="37"/>
      <c r="OW116" s="37"/>
      <c r="OX116" s="37"/>
      <c r="OY116" s="37"/>
      <c r="OZ116" s="37"/>
      <c r="PA116" s="37"/>
      <c r="PB116" s="37"/>
      <c r="PC116" s="37"/>
      <c r="PD116" s="37"/>
      <c r="PE116" s="37"/>
      <c r="PF116" s="37"/>
      <c r="PG116" s="37"/>
      <c r="PH116" s="37"/>
      <c r="PI116" s="37"/>
      <c r="PJ116" s="37"/>
      <c r="PK116" s="37"/>
      <c r="PL116" s="37"/>
      <c r="PM116" s="37"/>
      <c r="PN116" s="37"/>
      <c r="PO116" s="37"/>
      <c r="PP116" s="37"/>
      <c r="PQ116" s="37"/>
      <c r="PR116" s="37"/>
      <c r="PS116" s="37"/>
      <c r="PT116" s="37"/>
      <c r="PU116" s="37"/>
      <c r="PV116" s="37"/>
      <c r="PW116" s="37"/>
      <c r="PX116" s="37"/>
      <c r="PY116" s="37"/>
      <c r="PZ116" s="37"/>
      <c r="QA116" s="37"/>
      <c r="QB116" s="37"/>
      <c r="QC116" s="37"/>
      <c r="QD116" s="37"/>
      <c r="QE116" s="37"/>
      <c r="QF116" s="37"/>
      <c r="QG116" s="37"/>
      <c r="QH116" s="37"/>
      <c r="QI116" s="37"/>
      <c r="QJ116" s="37"/>
      <c r="QK116" s="37"/>
      <c r="QL116" s="37"/>
      <c r="QM116" s="37"/>
      <c r="QN116" s="37"/>
      <c r="QO116" s="37"/>
      <c r="QP116" s="37"/>
      <c r="QQ116" s="37"/>
      <c r="QR116" s="37"/>
      <c r="QS116" s="37"/>
      <c r="QT116" s="37"/>
      <c r="QU116" s="37"/>
      <c r="QV116" s="37"/>
      <c r="QW116" s="37"/>
      <c r="QX116" s="37"/>
      <c r="QY116" s="37"/>
      <c r="QZ116" s="37"/>
      <c r="RA116" s="37"/>
      <c r="RB116" s="37"/>
      <c r="RC116" s="37"/>
      <c r="RD116" s="37"/>
      <c r="RE116" s="37"/>
      <c r="RF116" s="37"/>
      <c r="RG116" s="37"/>
      <c r="RH116" s="37"/>
      <c r="RI116" s="37"/>
      <c r="RJ116" s="37"/>
      <c r="RK116" s="37"/>
      <c r="RL116" s="37"/>
      <c r="RM116" s="37"/>
      <c r="RN116" s="37"/>
      <c r="RO116" s="37"/>
      <c r="RP116" s="37"/>
      <c r="RQ116" s="37"/>
      <c r="RR116" s="37"/>
      <c r="RS116" s="37"/>
      <c r="RT116" s="37"/>
      <c r="RU116" s="37"/>
      <c r="RV116" s="37"/>
      <c r="RW116" s="37"/>
      <c r="RX116" s="37"/>
      <c r="RY116" s="37"/>
      <c r="RZ116" s="37"/>
      <c r="SA116" s="37"/>
      <c r="SB116" s="37"/>
      <c r="SC116" s="37"/>
      <c r="SD116" s="37"/>
      <c r="SE116" s="37"/>
      <c r="SF116" s="37"/>
      <c r="SG116" s="37"/>
      <c r="SH116" s="37"/>
      <c r="SI116" s="37"/>
      <c r="SJ116" s="37"/>
      <c r="SK116" s="37"/>
      <c r="SL116" s="37"/>
      <c r="SM116" s="37"/>
      <c r="SN116" s="37"/>
      <c r="SO116" s="37"/>
      <c r="SP116" s="37"/>
      <c r="SQ116" s="37"/>
      <c r="SR116" s="37"/>
      <c r="SS116" s="37"/>
      <c r="ST116" s="37"/>
      <c r="SU116" s="37"/>
      <c r="SV116" s="37"/>
      <c r="SW116" s="37"/>
      <c r="SX116" s="37"/>
      <c r="SY116" s="37"/>
      <c r="SZ116" s="37"/>
      <c r="TA116" s="37"/>
      <c r="TB116" s="37"/>
      <c r="TC116" s="37"/>
      <c r="TD116" s="37"/>
      <c r="TE116" s="37"/>
      <c r="TF116" s="37"/>
      <c r="TG116" s="37"/>
      <c r="TH116" s="37"/>
      <c r="TI116" s="37"/>
      <c r="TJ116" s="37"/>
      <c r="TK116" s="37"/>
      <c r="TL116" s="37"/>
      <c r="TM116" s="37"/>
      <c r="TN116" s="37"/>
      <c r="TO116" s="37"/>
      <c r="TP116" s="37"/>
      <c r="TQ116" s="37"/>
      <c r="TR116" s="37"/>
      <c r="TS116" s="37"/>
      <c r="TT116" s="37"/>
      <c r="TU116" s="37"/>
      <c r="TV116" s="37"/>
      <c r="TW116" s="37"/>
      <c r="TX116" s="37"/>
      <c r="TY116" s="37"/>
      <c r="TZ116" s="37"/>
      <c r="UA116" s="37"/>
      <c r="UB116" s="37"/>
      <c r="UC116" s="37"/>
      <c r="UD116" s="37"/>
      <c r="UE116" s="37"/>
      <c r="UF116" s="37"/>
      <c r="UG116" s="37"/>
      <c r="UH116" s="37"/>
      <c r="UI116" s="37"/>
      <c r="UJ116" s="37"/>
      <c r="UK116" s="37"/>
      <c r="UL116" s="37"/>
      <c r="UM116" s="37"/>
      <c r="UN116" s="37"/>
      <c r="UO116" s="37"/>
      <c r="UP116" s="37"/>
      <c r="UQ116" s="37"/>
      <c r="UR116" s="37"/>
      <c r="US116" s="37"/>
      <c r="UT116" s="37"/>
      <c r="UU116" s="37"/>
      <c r="UV116" s="37"/>
      <c r="UW116" s="37"/>
      <c r="UX116" s="37"/>
      <c r="UY116" s="37"/>
      <c r="UZ116" s="37"/>
      <c r="VA116" s="37"/>
      <c r="VB116" s="37"/>
      <c r="VC116" s="37"/>
      <c r="VD116" s="37"/>
      <c r="VE116" s="37"/>
      <c r="VF116" s="37"/>
      <c r="VG116" s="37"/>
      <c r="VH116" s="37"/>
      <c r="VI116" s="37"/>
      <c r="VJ116" s="37"/>
      <c r="VK116" s="37"/>
      <c r="VL116" s="37"/>
      <c r="VM116" s="37"/>
      <c r="VN116" s="37"/>
      <c r="VO116" s="37"/>
      <c r="VP116" s="37"/>
      <c r="VQ116" s="37"/>
      <c r="VR116" s="37"/>
      <c r="VS116" s="37"/>
      <c r="VT116" s="37"/>
      <c r="VU116" s="37"/>
      <c r="VV116" s="37"/>
      <c r="VW116" s="37"/>
      <c r="VX116" s="37"/>
      <c r="VY116" s="37"/>
      <c r="VZ116" s="37"/>
      <c r="WA116" s="37"/>
      <c r="WB116" s="37"/>
      <c r="WC116" s="37"/>
      <c r="WD116" s="37"/>
      <c r="WE116" s="37"/>
      <c r="WF116" s="37"/>
      <c r="WG116" s="37"/>
      <c r="WH116" s="37"/>
      <c r="WI116" s="37"/>
      <c r="WJ116" s="37"/>
      <c r="WK116" s="37"/>
      <c r="WL116" s="37"/>
      <c r="WM116" s="37"/>
      <c r="WN116" s="37"/>
      <c r="WO116" s="37"/>
      <c r="WP116" s="37"/>
      <c r="WQ116" s="37"/>
      <c r="WR116" s="37"/>
      <c r="WS116" s="37"/>
      <c r="WT116" s="37"/>
      <c r="WU116" s="37"/>
      <c r="WV116" s="37"/>
      <c r="WW116" s="37"/>
      <c r="WX116" s="37"/>
      <c r="WY116" s="37"/>
      <c r="WZ116" s="37"/>
      <c r="XA116" s="37"/>
      <c r="XB116" s="37"/>
      <c r="XC116" s="37"/>
      <c r="XD116" s="37"/>
      <c r="XE116" s="37"/>
      <c r="XF116" s="37"/>
      <c r="XG116" s="37"/>
      <c r="XH116" s="37"/>
      <c r="XI116" s="37"/>
      <c r="XJ116" s="37"/>
      <c r="XK116" s="37"/>
      <c r="XL116" s="37"/>
      <c r="XM116" s="37"/>
      <c r="XN116" s="37"/>
      <c r="XO116" s="37"/>
      <c r="XP116" s="37"/>
      <c r="XQ116" s="37"/>
      <c r="XR116" s="37"/>
      <c r="XS116" s="37"/>
      <c r="XT116" s="37"/>
      <c r="XU116" s="37"/>
      <c r="XV116" s="37"/>
      <c r="XW116" s="37"/>
      <c r="XX116" s="37"/>
      <c r="XY116" s="37"/>
      <c r="XZ116" s="37"/>
      <c r="YA116" s="37"/>
      <c r="YB116" s="37"/>
      <c r="YC116" s="37"/>
      <c r="YD116" s="37"/>
      <c r="YE116" s="37"/>
      <c r="YF116" s="37"/>
      <c r="YG116" s="37"/>
      <c r="YH116" s="37"/>
      <c r="YI116" s="37"/>
      <c r="YJ116" s="37"/>
      <c r="YK116" s="37"/>
      <c r="YL116" s="37"/>
      <c r="YM116" s="37"/>
      <c r="YN116" s="37"/>
      <c r="YO116" s="37"/>
      <c r="YP116" s="37"/>
      <c r="YQ116" s="37"/>
      <c r="YR116" s="37"/>
      <c r="YS116" s="37"/>
      <c r="YT116" s="37"/>
      <c r="YU116" s="37"/>
      <c r="YV116" s="37"/>
      <c r="YW116" s="37"/>
      <c r="YX116" s="37"/>
      <c r="YY116" s="37"/>
      <c r="YZ116" s="37"/>
      <c r="ZA116" s="37"/>
      <c r="ZB116" s="37"/>
      <c r="ZC116" s="37"/>
      <c r="ZD116" s="37"/>
      <c r="ZE116" s="37"/>
      <c r="ZF116" s="37"/>
      <c r="ZG116" s="37"/>
      <c r="ZH116" s="37"/>
      <c r="ZI116" s="37"/>
      <c r="ZJ116" s="37"/>
      <c r="ZK116" s="37"/>
      <c r="ZL116" s="37"/>
      <c r="ZM116" s="37"/>
      <c r="ZN116" s="37"/>
      <c r="ZO116" s="37"/>
      <c r="ZP116" s="37"/>
      <c r="ZQ116" s="37"/>
      <c r="ZR116" s="37"/>
      <c r="ZS116" s="37"/>
      <c r="ZT116" s="37"/>
      <c r="ZU116" s="37"/>
      <c r="ZV116" s="37"/>
      <c r="ZW116" s="37"/>
      <c r="ZX116" s="37"/>
      <c r="ZY116" s="37"/>
      <c r="ZZ116" s="37"/>
      <c r="AAA116" s="37"/>
      <c r="AAB116" s="37"/>
      <c r="AAC116" s="37"/>
      <c r="AAD116" s="37"/>
      <c r="AAE116" s="37"/>
      <c r="AAF116" s="37"/>
      <c r="AAG116" s="37"/>
      <c r="AAH116" s="37"/>
      <c r="AAI116" s="37"/>
      <c r="AAJ116" s="37"/>
      <c r="AAK116" s="37"/>
      <c r="AAL116" s="37"/>
      <c r="AAM116" s="37"/>
      <c r="AAN116" s="37"/>
      <c r="AAO116" s="37"/>
      <c r="AAP116" s="37"/>
      <c r="AAQ116" s="37"/>
      <c r="AAR116" s="37"/>
      <c r="AAS116" s="37"/>
      <c r="AAT116" s="37"/>
      <c r="AAU116" s="37"/>
      <c r="AAV116" s="37"/>
      <c r="AAW116" s="37"/>
      <c r="AAX116" s="37"/>
      <c r="AAY116" s="37"/>
      <c r="AAZ116" s="37"/>
      <c r="ABA116" s="37"/>
      <c r="ABB116" s="37"/>
      <c r="ABC116" s="37"/>
      <c r="ABD116" s="37"/>
      <c r="ABE116" s="37"/>
      <c r="ABF116" s="37"/>
      <c r="ABG116" s="37"/>
      <c r="ABH116" s="37"/>
      <c r="ABI116" s="37"/>
      <c r="ABJ116" s="37"/>
      <c r="ABK116" s="37"/>
      <c r="ABL116" s="37"/>
      <c r="ABM116" s="37"/>
      <c r="ABN116" s="37"/>
      <c r="ABO116" s="37"/>
      <c r="ABP116" s="37"/>
      <c r="ABQ116" s="37"/>
      <c r="ABR116" s="37"/>
      <c r="ABS116" s="37"/>
      <c r="ABT116" s="37"/>
      <c r="ABU116" s="37"/>
      <c r="ABV116" s="37"/>
      <c r="ABW116" s="37"/>
      <c r="ABX116" s="37"/>
      <c r="ABY116" s="37"/>
      <c r="ABZ116" s="37"/>
      <c r="ACA116" s="37"/>
      <c r="ACB116" s="37"/>
      <c r="ACC116" s="37"/>
      <c r="ACD116" s="37"/>
      <c r="ACE116" s="37"/>
      <c r="ACF116" s="37"/>
      <c r="ACG116" s="37"/>
      <c r="ACH116" s="37"/>
      <c r="ACI116" s="37"/>
      <c r="ACJ116" s="37"/>
      <c r="ACK116" s="37"/>
      <c r="ACL116" s="37"/>
      <c r="ACM116" s="37"/>
      <c r="ACN116" s="37"/>
      <c r="ACO116" s="37"/>
      <c r="ACP116" s="37"/>
      <c r="ACQ116" s="37"/>
      <c r="ACR116" s="37"/>
      <c r="ACS116" s="37"/>
      <c r="ACT116" s="37"/>
      <c r="ACU116" s="37"/>
      <c r="ACV116" s="37"/>
      <c r="ACW116" s="37"/>
      <c r="ACX116" s="37"/>
      <c r="ACY116" s="37"/>
      <c r="ACZ116" s="37"/>
      <c r="ADA116" s="37"/>
      <c r="ADB116" s="37"/>
      <c r="ADC116" s="37"/>
      <c r="ADD116" s="37"/>
      <c r="ADE116" s="37"/>
      <c r="ADF116" s="37"/>
      <c r="ADG116" s="37"/>
      <c r="ADH116" s="37"/>
      <c r="ADI116" s="37"/>
      <c r="ADJ116" s="37"/>
      <c r="ADK116" s="37"/>
      <c r="ADL116" s="37"/>
      <c r="ADM116" s="37"/>
      <c r="ADN116" s="37"/>
      <c r="ADO116" s="37"/>
      <c r="ADP116" s="37"/>
      <c r="ADQ116" s="37"/>
      <c r="ADR116" s="37"/>
      <c r="ADS116" s="37"/>
      <c r="ADT116" s="37"/>
      <c r="ADU116" s="37"/>
      <c r="ADV116" s="37"/>
      <c r="ADW116" s="37"/>
      <c r="ADX116" s="37"/>
      <c r="ADY116" s="37"/>
      <c r="ADZ116" s="37"/>
      <c r="AEA116" s="37"/>
      <c r="AEB116" s="37"/>
      <c r="AEC116" s="37"/>
      <c r="AED116" s="37"/>
      <c r="AEE116" s="37"/>
      <c r="AEF116" s="37"/>
      <c r="AEG116" s="37"/>
      <c r="AEH116" s="37"/>
      <c r="AEI116" s="37"/>
      <c r="AEJ116" s="37"/>
      <c r="AEK116" s="37"/>
      <c r="AEL116" s="37"/>
      <c r="AEM116" s="37"/>
      <c r="AEN116" s="37"/>
      <c r="AEO116" s="37"/>
      <c r="AEP116" s="37"/>
      <c r="AEQ116" s="37"/>
      <c r="AER116" s="37"/>
      <c r="AES116" s="37"/>
      <c r="AET116" s="37"/>
      <c r="AEU116" s="37"/>
      <c r="AEV116" s="37"/>
      <c r="AEW116" s="37"/>
      <c r="AEX116" s="37"/>
      <c r="AEY116" s="37"/>
      <c r="AEZ116" s="37"/>
      <c r="AFA116" s="37"/>
      <c r="AFB116" s="37"/>
      <c r="AFC116" s="37"/>
      <c r="AFD116" s="37"/>
      <c r="AFE116" s="37"/>
      <c r="AFF116" s="37"/>
      <c r="AFG116" s="37"/>
      <c r="AFH116" s="37"/>
      <c r="AFI116" s="37"/>
      <c r="AFJ116" s="37"/>
      <c r="AFK116" s="37"/>
      <c r="AFL116" s="37"/>
      <c r="AFM116" s="37"/>
      <c r="AFN116" s="37"/>
      <c r="AFO116" s="37"/>
      <c r="AFP116" s="37"/>
      <c r="AFQ116" s="37"/>
      <c r="AFR116" s="37"/>
      <c r="AFS116" s="37"/>
      <c r="AFT116" s="37"/>
      <c r="AFU116" s="37"/>
      <c r="AFV116" s="37"/>
      <c r="AFW116" s="37"/>
      <c r="AFX116" s="37"/>
      <c r="AFY116" s="37"/>
      <c r="AFZ116" s="37"/>
      <c r="AGA116" s="37"/>
      <c r="AGB116" s="37"/>
      <c r="AGC116" s="37"/>
      <c r="AGD116" s="37"/>
      <c r="AGE116" s="37"/>
      <c r="AGF116" s="37"/>
      <c r="AGG116" s="37"/>
      <c r="AGH116" s="37"/>
      <c r="AGI116" s="37"/>
      <c r="AGJ116" s="37"/>
      <c r="AGK116" s="37"/>
      <c r="AGL116" s="37"/>
      <c r="AGM116" s="37"/>
      <c r="AGN116" s="37"/>
      <c r="AGO116" s="37"/>
      <c r="AGP116" s="37"/>
      <c r="AGQ116" s="37"/>
      <c r="AGR116" s="37"/>
      <c r="AGS116" s="37"/>
      <c r="AGT116" s="37"/>
      <c r="AGU116" s="37"/>
      <c r="AGV116" s="37"/>
      <c r="AGW116" s="37"/>
      <c r="AGX116" s="37"/>
      <c r="AGY116" s="37"/>
      <c r="AGZ116" s="37"/>
      <c r="AHA116" s="37"/>
      <c r="AHB116" s="37"/>
      <c r="AHC116" s="37"/>
      <c r="AHD116" s="37"/>
      <c r="AHE116" s="37"/>
      <c r="AHF116" s="37"/>
      <c r="AHG116" s="37"/>
      <c r="AHH116" s="37"/>
      <c r="AHI116" s="37"/>
      <c r="AHJ116" s="37"/>
      <c r="AHK116" s="37"/>
      <c r="AHL116" s="37"/>
      <c r="AHM116" s="37"/>
      <c r="AHN116" s="37"/>
      <c r="AHO116" s="37"/>
      <c r="AHP116" s="37"/>
      <c r="AHQ116" s="37"/>
      <c r="AHR116" s="37"/>
      <c r="AHS116" s="37"/>
      <c r="AHT116" s="37"/>
      <c r="AHU116" s="37"/>
      <c r="AHV116" s="37"/>
      <c r="AHW116" s="37"/>
      <c r="AHX116" s="37"/>
      <c r="AHY116" s="37"/>
      <c r="AHZ116" s="37"/>
      <c r="AIA116" s="37"/>
      <c r="AIB116" s="37"/>
      <c r="AIC116" s="37"/>
      <c r="AID116" s="37"/>
      <c r="AIE116" s="37"/>
      <c r="AIF116" s="37"/>
      <c r="AIG116" s="37"/>
      <c r="AIH116" s="37"/>
      <c r="AII116" s="37"/>
      <c r="AIJ116" s="37"/>
      <c r="AIK116" s="37"/>
      <c r="AIL116" s="37"/>
      <c r="AIM116" s="37"/>
      <c r="AIN116" s="37"/>
      <c r="AIO116" s="37"/>
      <c r="AIP116" s="37"/>
      <c r="AIQ116" s="37"/>
      <c r="AIR116" s="37"/>
      <c r="AIS116" s="37"/>
      <c r="AIT116" s="37"/>
      <c r="AIU116" s="37"/>
      <c r="AIV116" s="37"/>
      <c r="AIW116" s="37"/>
      <c r="AIX116" s="37"/>
      <c r="AIY116" s="37"/>
      <c r="AIZ116" s="37"/>
      <c r="AJA116" s="37"/>
      <c r="AJB116" s="37"/>
      <c r="AJC116" s="37"/>
      <c r="AJD116" s="37"/>
      <c r="AJE116" s="37"/>
      <c r="AJF116" s="37"/>
      <c r="AJG116" s="37"/>
      <c r="AJH116" s="37"/>
      <c r="AJI116" s="37"/>
      <c r="AJJ116" s="37"/>
      <c r="AJK116" s="37"/>
      <c r="AJL116" s="37"/>
      <c r="AJM116" s="37"/>
      <c r="AJN116" s="37"/>
      <c r="AJO116" s="37"/>
      <c r="AJP116" s="37"/>
      <c r="AJQ116" s="37"/>
      <c r="AJR116" s="37"/>
      <c r="AJS116" s="37"/>
      <c r="AJT116" s="37"/>
      <c r="AJU116" s="37"/>
      <c r="AJV116" s="37"/>
      <c r="AJW116" s="37"/>
      <c r="AJX116" s="37"/>
      <c r="AJY116" s="37"/>
      <c r="AJZ116" s="37"/>
      <c r="AKA116" s="37"/>
      <c r="AKB116" s="37"/>
      <c r="AKC116" s="37"/>
      <c r="AKD116" s="37"/>
      <c r="AKE116" s="37"/>
      <c r="AKF116" s="37"/>
      <c r="AKG116" s="37"/>
      <c r="AKH116" s="37"/>
      <c r="AKI116" s="37"/>
      <c r="AKJ116" s="37"/>
      <c r="AKK116" s="37"/>
      <c r="AKL116" s="37"/>
      <c r="AKM116" s="37"/>
      <c r="AKN116" s="37"/>
      <c r="AKO116" s="37"/>
      <c r="AKP116" s="37"/>
      <c r="AKQ116" s="37"/>
      <c r="AKR116" s="37"/>
      <c r="AKS116" s="37"/>
      <c r="AKT116" s="37"/>
      <c r="AKU116" s="37"/>
      <c r="AKV116" s="37"/>
      <c r="AKW116" s="37"/>
      <c r="AKX116" s="37"/>
      <c r="AKY116" s="37"/>
      <c r="AKZ116" s="37"/>
      <c r="ALA116" s="37"/>
      <c r="ALB116" s="37"/>
      <c r="ALC116" s="37"/>
      <c r="ALD116" s="37"/>
      <c r="ALE116" s="37"/>
      <c r="ALF116" s="37"/>
      <c r="ALG116" s="37"/>
      <c r="ALH116" s="37"/>
      <c r="ALI116" s="37"/>
      <c r="ALJ116" s="37"/>
      <c r="ALK116" s="37"/>
      <c r="ALL116" s="37"/>
      <c r="ALM116" s="37"/>
      <c r="ALN116" s="37"/>
      <c r="ALO116" s="37"/>
      <c r="ALP116" s="37"/>
      <c r="ALQ116" s="37"/>
      <c r="ALR116" s="37"/>
      <c r="ALS116" s="37"/>
      <c r="ALT116" s="37"/>
      <c r="ALU116" s="37"/>
      <c r="ALV116" s="37"/>
      <c r="ALW116" s="37"/>
      <c r="ALX116" s="37"/>
      <c r="ALY116" s="37"/>
      <c r="ALZ116" s="37"/>
      <c r="AMA116" s="37"/>
      <c r="AMB116" s="37"/>
      <c r="AMC116" s="37"/>
      <c r="AMD116" s="37"/>
      <c r="AME116" s="37"/>
      <c r="AMF116" s="37"/>
      <c r="AMG116" s="37"/>
      <c r="AMH116" s="37"/>
      <c r="AMI116" s="37"/>
      <c r="AMJ116" s="37"/>
    </row>
    <row r="117" spans="1:1024" s="38" customFormat="1" x14ac:dyDescent="0.2">
      <c r="A117" s="21" t="s">
        <v>258</v>
      </c>
      <c r="B117" s="16" t="s">
        <v>133</v>
      </c>
      <c r="C117" s="22" t="s">
        <v>78</v>
      </c>
      <c r="D117" s="42">
        <f t="shared" si="192"/>
        <v>11.4800076</v>
      </c>
      <c r="E117" s="42">
        <f t="shared" si="193"/>
        <v>11.4800076</v>
      </c>
      <c r="F117" s="42">
        <f t="shared" si="194"/>
        <v>0</v>
      </c>
      <c r="G117" s="42">
        <f t="shared" si="195"/>
        <v>0</v>
      </c>
      <c r="H117" s="42">
        <f t="shared" si="196"/>
        <v>11.4800076</v>
      </c>
      <c r="I117" s="42">
        <f t="shared" si="197"/>
        <v>0</v>
      </c>
      <c r="J117" s="42">
        <f t="shared" ref="J117" si="299">SUM(J118:J123)</f>
        <v>0</v>
      </c>
      <c r="K117" s="42">
        <f t="shared" ref="K117:AC117" si="300">SUM(K118:K129)</f>
        <v>0</v>
      </c>
      <c r="L117" s="42">
        <f t="shared" si="300"/>
        <v>0</v>
      </c>
      <c r="M117" s="42">
        <f t="shared" si="300"/>
        <v>0</v>
      </c>
      <c r="N117" s="42">
        <f t="shared" si="300"/>
        <v>0</v>
      </c>
      <c r="O117" s="42">
        <f t="shared" si="300"/>
        <v>0</v>
      </c>
      <c r="P117" s="42">
        <f t="shared" si="300"/>
        <v>0</v>
      </c>
      <c r="Q117" s="42">
        <f t="shared" si="300"/>
        <v>0</v>
      </c>
      <c r="R117" s="42">
        <f t="shared" si="300"/>
        <v>0</v>
      </c>
      <c r="S117" s="42">
        <f t="shared" si="300"/>
        <v>0</v>
      </c>
      <c r="T117" s="42">
        <f t="shared" si="300"/>
        <v>0</v>
      </c>
      <c r="U117" s="42">
        <f t="shared" si="300"/>
        <v>0</v>
      </c>
      <c r="V117" s="42">
        <f t="shared" si="300"/>
        <v>0</v>
      </c>
      <c r="W117" s="42">
        <f t="shared" si="300"/>
        <v>0</v>
      </c>
      <c r="X117" s="42">
        <f t="shared" ref="X117" si="301">SUM(X118:X123)</f>
        <v>0</v>
      </c>
      <c r="Y117" s="42">
        <f t="shared" si="201"/>
        <v>11.4800076</v>
      </c>
      <c r="Z117" s="42">
        <f t="shared" si="300"/>
        <v>0</v>
      </c>
      <c r="AA117" s="42"/>
      <c r="AB117" s="42">
        <v>11.4800076</v>
      </c>
      <c r="AC117" s="42">
        <f t="shared" si="300"/>
        <v>0</v>
      </c>
      <c r="AD117" s="42">
        <f t="shared" si="202"/>
        <v>0</v>
      </c>
      <c r="AE117" s="42">
        <f t="shared" si="203"/>
        <v>0</v>
      </c>
      <c r="AF117" s="42">
        <f t="shared" si="204"/>
        <v>0</v>
      </c>
      <c r="AG117" s="42">
        <f t="shared" si="205"/>
        <v>0</v>
      </c>
      <c r="AH117" s="42">
        <f t="shared" si="206"/>
        <v>0</v>
      </c>
      <c r="AI117" s="42">
        <f t="shared" si="207"/>
        <v>0</v>
      </c>
      <c r="AJ117" s="42">
        <f t="shared" si="208"/>
        <v>0</v>
      </c>
      <c r="AK117" s="42">
        <f t="shared" ref="AK117:BC117" si="302">SUM(AK118:AK129)</f>
        <v>0</v>
      </c>
      <c r="AL117" s="42">
        <f t="shared" si="302"/>
        <v>0</v>
      </c>
      <c r="AM117" s="42">
        <f t="shared" si="302"/>
        <v>0</v>
      </c>
      <c r="AN117" s="42">
        <f t="shared" si="302"/>
        <v>0</v>
      </c>
      <c r="AO117" s="42">
        <f t="shared" si="210"/>
        <v>0</v>
      </c>
      <c r="AP117" s="42">
        <f t="shared" si="302"/>
        <v>0</v>
      </c>
      <c r="AQ117" s="42">
        <f t="shared" si="302"/>
        <v>0</v>
      </c>
      <c r="AR117" s="42">
        <f t="shared" si="302"/>
        <v>0</v>
      </c>
      <c r="AS117" s="42">
        <f t="shared" si="302"/>
        <v>0</v>
      </c>
      <c r="AT117" s="42">
        <f t="shared" si="211"/>
        <v>0</v>
      </c>
      <c r="AU117" s="42">
        <f t="shared" si="302"/>
        <v>0</v>
      </c>
      <c r="AV117" s="42">
        <f t="shared" si="302"/>
        <v>0</v>
      </c>
      <c r="AW117" s="42">
        <f t="shared" si="302"/>
        <v>0</v>
      </c>
      <c r="AX117" s="42">
        <f t="shared" si="302"/>
        <v>0</v>
      </c>
      <c r="AY117" s="42">
        <f t="shared" si="212"/>
        <v>0</v>
      </c>
      <c r="AZ117" s="42">
        <f t="shared" si="302"/>
        <v>0</v>
      </c>
      <c r="BA117" s="42">
        <f t="shared" si="302"/>
        <v>0</v>
      </c>
      <c r="BB117" s="42">
        <f t="shared" si="302"/>
        <v>0</v>
      </c>
      <c r="BC117" s="42">
        <f t="shared" si="302"/>
        <v>0</v>
      </c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  <c r="IQ117" s="37"/>
      <c r="IR117" s="37"/>
      <c r="IS117" s="37"/>
      <c r="IT117" s="37"/>
      <c r="IU117" s="37"/>
      <c r="IV117" s="37"/>
      <c r="IW117" s="37"/>
      <c r="IX117" s="37"/>
      <c r="IY117" s="37"/>
      <c r="IZ117" s="37"/>
      <c r="JA117" s="37"/>
      <c r="JB117" s="37"/>
      <c r="JC117" s="37"/>
      <c r="JD117" s="37"/>
      <c r="JE117" s="37"/>
      <c r="JF117" s="37"/>
      <c r="JG117" s="37"/>
      <c r="JH117" s="37"/>
      <c r="JI117" s="37"/>
      <c r="JJ117" s="37"/>
      <c r="JK117" s="37"/>
      <c r="JL117" s="37"/>
      <c r="JM117" s="37"/>
      <c r="JN117" s="37"/>
      <c r="JO117" s="37"/>
      <c r="JP117" s="37"/>
      <c r="JQ117" s="37"/>
      <c r="JR117" s="37"/>
      <c r="JS117" s="37"/>
      <c r="JT117" s="37"/>
      <c r="JU117" s="37"/>
      <c r="JV117" s="37"/>
      <c r="JW117" s="37"/>
      <c r="JX117" s="37"/>
      <c r="JY117" s="37"/>
      <c r="JZ117" s="37"/>
      <c r="KA117" s="37"/>
      <c r="KB117" s="37"/>
      <c r="KC117" s="37"/>
      <c r="KD117" s="37"/>
      <c r="KE117" s="37"/>
      <c r="KF117" s="37"/>
      <c r="KG117" s="37"/>
      <c r="KH117" s="37"/>
      <c r="KI117" s="37"/>
      <c r="KJ117" s="37"/>
      <c r="KK117" s="37"/>
      <c r="KL117" s="37"/>
      <c r="KM117" s="37"/>
      <c r="KN117" s="37"/>
      <c r="KO117" s="37"/>
      <c r="KP117" s="37"/>
      <c r="KQ117" s="37"/>
      <c r="KR117" s="37"/>
      <c r="KS117" s="37"/>
      <c r="KT117" s="37"/>
      <c r="KU117" s="37"/>
      <c r="KV117" s="37"/>
      <c r="KW117" s="37"/>
      <c r="KX117" s="37"/>
      <c r="KY117" s="37"/>
      <c r="KZ117" s="37"/>
      <c r="LA117" s="37"/>
      <c r="LB117" s="37"/>
      <c r="LC117" s="37"/>
      <c r="LD117" s="37"/>
      <c r="LE117" s="37"/>
      <c r="LF117" s="37"/>
      <c r="LG117" s="37"/>
      <c r="LH117" s="37"/>
      <c r="LI117" s="37"/>
      <c r="LJ117" s="37"/>
      <c r="LK117" s="37"/>
      <c r="LL117" s="37"/>
      <c r="LM117" s="37"/>
      <c r="LN117" s="37"/>
      <c r="LO117" s="37"/>
      <c r="LP117" s="37"/>
      <c r="LQ117" s="37"/>
      <c r="LR117" s="37"/>
      <c r="LS117" s="37"/>
      <c r="LT117" s="37"/>
      <c r="LU117" s="37"/>
      <c r="LV117" s="37"/>
      <c r="LW117" s="37"/>
      <c r="LX117" s="37"/>
      <c r="LY117" s="37"/>
      <c r="LZ117" s="37"/>
      <c r="MA117" s="37"/>
      <c r="MB117" s="37"/>
      <c r="MC117" s="37"/>
      <c r="MD117" s="37"/>
      <c r="ME117" s="37"/>
      <c r="MF117" s="37"/>
      <c r="MG117" s="37"/>
      <c r="MH117" s="37"/>
      <c r="MI117" s="37"/>
      <c r="MJ117" s="37"/>
      <c r="MK117" s="37"/>
      <c r="ML117" s="37"/>
      <c r="MM117" s="37"/>
      <c r="MN117" s="37"/>
      <c r="MO117" s="37"/>
      <c r="MP117" s="37"/>
      <c r="MQ117" s="37"/>
      <c r="MR117" s="37"/>
      <c r="MS117" s="37"/>
      <c r="MT117" s="37"/>
      <c r="MU117" s="37"/>
      <c r="MV117" s="37"/>
      <c r="MW117" s="37"/>
      <c r="MX117" s="37"/>
      <c r="MY117" s="37"/>
      <c r="MZ117" s="37"/>
      <c r="NA117" s="37"/>
      <c r="NB117" s="37"/>
      <c r="NC117" s="37"/>
      <c r="ND117" s="37"/>
      <c r="NE117" s="37"/>
      <c r="NF117" s="37"/>
      <c r="NG117" s="37"/>
      <c r="NH117" s="37"/>
      <c r="NI117" s="37"/>
      <c r="NJ117" s="37"/>
      <c r="NK117" s="37"/>
      <c r="NL117" s="37"/>
      <c r="NM117" s="37"/>
      <c r="NN117" s="37"/>
      <c r="NO117" s="37"/>
      <c r="NP117" s="37"/>
      <c r="NQ117" s="37"/>
      <c r="NR117" s="37"/>
      <c r="NS117" s="37"/>
      <c r="NT117" s="37"/>
      <c r="NU117" s="37"/>
      <c r="NV117" s="37"/>
      <c r="NW117" s="37"/>
      <c r="NX117" s="37"/>
      <c r="NY117" s="37"/>
      <c r="NZ117" s="37"/>
      <c r="OA117" s="37"/>
      <c r="OB117" s="37"/>
      <c r="OC117" s="37"/>
      <c r="OD117" s="37"/>
      <c r="OE117" s="37"/>
      <c r="OF117" s="37"/>
      <c r="OG117" s="37"/>
      <c r="OH117" s="37"/>
      <c r="OI117" s="37"/>
      <c r="OJ117" s="37"/>
      <c r="OK117" s="37"/>
      <c r="OL117" s="37"/>
      <c r="OM117" s="37"/>
      <c r="ON117" s="37"/>
      <c r="OO117" s="37"/>
      <c r="OP117" s="37"/>
      <c r="OQ117" s="37"/>
      <c r="OR117" s="37"/>
      <c r="OS117" s="37"/>
      <c r="OT117" s="37"/>
      <c r="OU117" s="37"/>
      <c r="OV117" s="37"/>
      <c r="OW117" s="37"/>
      <c r="OX117" s="37"/>
      <c r="OY117" s="37"/>
      <c r="OZ117" s="37"/>
      <c r="PA117" s="37"/>
      <c r="PB117" s="37"/>
      <c r="PC117" s="37"/>
      <c r="PD117" s="37"/>
      <c r="PE117" s="37"/>
      <c r="PF117" s="37"/>
      <c r="PG117" s="37"/>
      <c r="PH117" s="37"/>
      <c r="PI117" s="37"/>
      <c r="PJ117" s="37"/>
      <c r="PK117" s="37"/>
      <c r="PL117" s="37"/>
      <c r="PM117" s="37"/>
      <c r="PN117" s="37"/>
      <c r="PO117" s="37"/>
      <c r="PP117" s="37"/>
      <c r="PQ117" s="37"/>
      <c r="PR117" s="37"/>
      <c r="PS117" s="37"/>
      <c r="PT117" s="37"/>
      <c r="PU117" s="37"/>
      <c r="PV117" s="37"/>
      <c r="PW117" s="37"/>
      <c r="PX117" s="37"/>
      <c r="PY117" s="37"/>
      <c r="PZ117" s="37"/>
      <c r="QA117" s="37"/>
      <c r="QB117" s="37"/>
      <c r="QC117" s="37"/>
      <c r="QD117" s="37"/>
      <c r="QE117" s="37"/>
      <c r="QF117" s="37"/>
      <c r="QG117" s="37"/>
      <c r="QH117" s="37"/>
      <c r="QI117" s="37"/>
      <c r="QJ117" s="37"/>
      <c r="QK117" s="37"/>
      <c r="QL117" s="37"/>
      <c r="QM117" s="37"/>
      <c r="QN117" s="37"/>
      <c r="QO117" s="37"/>
      <c r="QP117" s="37"/>
      <c r="QQ117" s="37"/>
      <c r="QR117" s="37"/>
      <c r="QS117" s="37"/>
      <c r="QT117" s="37"/>
      <c r="QU117" s="37"/>
      <c r="QV117" s="37"/>
      <c r="QW117" s="37"/>
      <c r="QX117" s="37"/>
      <c r="QY117" s="37"/>
      <c r="QZ117" s="37"/>
      <c r="RA117" s="37"/>
      <c r="RB117" s="37"/>
      <c r="RC117" s="37"/>
      <c r="RD117" s="37"/>
      <c r="RE117" s="37"/>
      <c r="RF117" s="37"/>
      <c r="RG117" s="37"/>
      <c r="RH117" s="37"/>
      <c r="RI117" s="37"/>
      <c r="RJ117" s="37"/>
      <c r="RK117" s="37"/>
      <c r="RL117" s="37"/>
      <c r="RM117" s="37"/>
      <c r="RN117" s="37"/>
      <c r="RO117" s="37"/>
      <c r="RP117" s="37"/>
      <c r="RQ117" s="37"/>
      <c r="RR117" s="37"/>
      <c r="RS117" s="37"/>
      <c r="RT117" s="37"/>
      <c r="RU117" s="37"/>
      <c r="RV117" s="37"/>
      <c r="RW117" s="37"/>
      <c r="RX117" s="37"/>
      <c r="RY117" s="37"/>
      <c r="RZ117" s="37"/>
      <c r="SA117" s="37"/>
      <c r="SB117" s="37"/>
      <c r="SC117" s="37"/>
      <c r="SD117" s="37"/>
      <c r="SE117" s="37"/>
      <c r="SF117" s="37"/>
      <c r="SG117" s="37"/>
      <c r="SH117" s="37"/>
      <c r="SI117" s="37"/>
      <c r="SJ117" s="37"/>
      <c r="SK117" s="37"/>
      <c r="SL117" s="37"/>
      <c r="SM117" s="37"/>
      <c r="SN117" s="37"/>
      <c r="SO117" s="37"/>
      <c r="SP117" s="37"/>
      <c r="SQ117" s="37"/>
      <c r="SR117" s="37"/>
      <c r="SS117" s="37"/>
      <c r="ST117" s="37"/>
      <c r="SU117" s="37"/>
      <c r="SV117" s="37"/>
      <c r="SW117" s="37"/>
      <c r="SX117" s="37"/>
      <c r="SY117" s="37"/>
      <c r="SZ117" s="37"/>
      <c r="TA117" s="37"/>
      <c r="TB117" s="37"/>
      <c r="TC117" s="37"/>
      <c r="TD117" s="37"/>
      <c r="TE117" s="37"/>
      <c r="TF117" s="37"/>
      <c r="TG117" s="37"/>
      <c r="TH117" s="37"/>
      <c r="TI117" s="37"/>
      <c r="TJ117" s="37"/>
      <c r="TK117" s="37"/>
      <c r="TL117" s="37"/>
      <c r="TM117" s="37"/>
      <c r="TN117" s="37"/>
      <c r="TO117" s="37"/>
      <c r="TP117" s="37"/>
      <c r="TQ117" s="37"/>
      <c r="TR117" s="37"/>
      <c r="TS117" s="37"/>
      <c r="TT117" s="37"/>
      <c r="TU117" s="37"/>
      <c r="TV117" s="37"/>
      <c r="TW117" s="37"/>
      <c r="TX117" s="37"/>
      <c r="TY117" s="37"/>
      <c r="TZ117" s="37"/>
      <c r="UA117" s="37"/>
      <c r="UB117" s="37"/>
      <c r="UC117" s="37"/>
      <c r="UD117" s="37"/>
      <c r="UE117" s="37"/>
      <c r="UF117" s="37"/>
      <c r="UG117" s="37"/>
      <c r="UH117" s="37"/>
      <c r="UI117" s="37"/>
      <c r="UJ117" s="37"/>
      <c r="UK117" s="37"/>
      <c r="UL117" s="37"/>
      <c r="UM117" s="37"/>
      <c r="UN117" s="37"/>
      <c r="UO117" s="37"/>
      <c r="UP117" s="37"/>
      <c r="UQ117" s="37"/>
      <c r="UR117" s="37"/>
      <c r="US117" s="37"/>
      <c r="UT117" s="37"/>
      <c r="UU117" s="37"/>
      <c r="UV117" s="37"/>
      <c r="UW117" s="37"/>
      <c r="UX117" s="37"/>
      <c r="UY117" s="37"/>
      <c r="UZ117" s="37"/>
      <c r="VA117" s="37"/>
      <c r="VB117" s="37"/>
      <c r="VC117" s="37"/>
      <c r="VD117" s="37"/>
      <c r="VE117" s="37"/>
      <c r="VF117" s="37"/>
      <c r="VG117" s="37"/>
      <c r="VH117" s="37"/>
      <c r="VI117" s="37"/>
      <c r="VJ117" s="37"/>
      <c r="VK117" s="37"/>
      <c r="VL117" s="37"/>
      <c r="VM117" s="37"/>
      <c r="VN117" s="37"/>
      <c r="VO117" s="37"/>
      <c r="VP117" s="37"/>
      <c r="VQ117" s="37"/>
      <c r="VR117" s="37"/>
      <c r="VS117" s="37"/>
      <c r="VT117" s="37"/>
      <c r="VU117" s="37"/>
      <c r="VV117" s="37"/>
      <c r="VW117" s="37"/>
      <c r="VX117" s="37"/>
      <c r="VY117" s="37"/>
      <c r="VZ117" s="37"/>
      <c r="WA117" s="37"/>
      <c r="WB117" s="37"/>
      <c r="WC117" s="37"/>
      <c r="WD117" s="37"/>
      <c r="WE117" s="37"/>
      <c r="WF117" s="37"/>
      <c r="WG117" s="37"/>
      <c r="WH117" s="37"/>
      <c r="WI117" s="37"/>
      <c r="WJ117" s="37"/>
      <c r="WK117" s="37"/>
      <c r="WL117" s="37"/>
      <c r="WM117" s="37"/>
      <c r="WN117" s="37"/>
      <c r="WO117" s="37"/>
      <c r="WP117" s="37"/>
      <c r="WQ117" s="37"/>
      <c r="WR117" s="37"/>
      <c r="WS117" s="37"/>
      <c r="WT117" s="37"/>
      <c r="WU117" s="37"/>
      <c r="WV117" s="37"/>
      <c r="WW117" s="37"/>
      <c r="WX117" s="37"/>
      <c r="WY117" s="37"/>
      <c r="WZ117" s="37"/>
      <c r="XA117" s="37"/>
      <c r="XB117" s="37"/>
      <c r="XC117" s="37"/>
      <c r="XD117" s="37"/>
      <c r="XE117" s="37"/>
      <c r="XF117" s="37"/>
      <c r="XG117" s="37"/>
      <c r="XH117" s="37"/>
      <c r="XI117" s="37"/>
      <c r="XJ117" s="37"/>
      <c r="XK117" s="37"/>
      <c r="XL117" s="37"/>
      <c r="XM117" s="37"/>
      <c r="XN117" s="37"/>
      <c r="XO117" s="37"/>
      <c r="XP117" s="37"/>
      <c r="XQ117" s="37"/>
      <c r="XR117" s="37"/>
      <c r="XS117" s="37"/>
      <c r="XT117" s="37"/>
      <c r="XU117" s="37"/>
      <c r="XV117" s="37"/>
      <c r="XW117" s="37"/>
      <c r="XX117" s="37"/>
      <c r="XY117" s="37"/>
      <c r="XZ117" s="37"/>
      <c r="YA117" s="37"/>
      <c r="YB117" s="37"/>
      <c r="YC117" s="37"/>
      <c r="YD117" s="37"/>
      <c r="YE117" s="37"/>
      <c r="YF117" s="37"/>
      <c r="YG117" s="37"/>
      <c r="YH117" s="37"/>
      <c r="YI117" s="37"/>
      <c r="YJ117" s="37"/>
      <c r="YK117" s="37"/>
      <c r="YL117" s="37"/>
      <c r="YM117" s="37"/>
      <c r="YN117" s="37"/>
      <c r="YO117" s="37"/>
      <c r="YP117" s="37"/>
      <c r="YQ117" s="37"/>
      <c r="YR117" s="37"/>
      <c r="YS117" s="37"/>
      <c r="YT117" s="37"/>
      <c r="YU117" s="37"/>
      <c r="YV117" s="37"/>
      <c r="YW117" s="37"/>
      <c r="YX117" s="37"/>
      <c r="YY117" s="37"/>
      <c r="YZ117" s="37"/>
      <c r="ZA117" s="37"/>
      <c r="ZB117" s="37"/>
      <c r="ZC117" s="37"/>
      <c r="ZD117" s="37"/>
      <c r="ZE117" s="37"/>
      <c r="ZF117" s="37"/>
      <c r="ZG117" s="37"/>
      <c r="ZH117" s="37"/>
      <c r="ZI117" s="37"/>
      <c r="ZJ117" s="37"/>
      <c r="ZK117" s="37"/>
      <c r="ZL117" s="37"/>
      <c r="ZM117" s="37"/>
      <c r="ZN117" s="37"/>
      <c r="ZO117" s="37"/>
      <c r="ZP117" s="37"/>
      <c r="ZQ117" s="37"/>
      <c r="ZR117" s="37"/>
      <c r="ZS117" s="37"/>
      <c r="ZT117" s="37"/>
      <c r="ZU117" s="37"/>
      <c r="ZV117" s="37"/>
      <c r="ZW117" s="37"/>
      <c r="ZX117" s="37"/>
      <c r="ZY117" s="37"/>
      <c r="ZZ117" s="37"/>
      <c r="AAA117" s="37"/>
      <c r="AAB117" s="37"/>
      <c r="AAC117" s="37"/>
      <c r="AAD117" s="37"/>
      <c r="AAE117" s="37"/>
      <c r="AAF117" s="37"/>
      <c r="AAG117" s="37"/>
      <c r="AAH117" s="37"/>
      <c r="AAI117" s="37"/>
      <c r="AAJ117" s="37"/>
      <c r="AAK117" s="37"/>
      <c r="AAL117" s="37"/>
      <c r="AAM117" s="37"/>
      <c r="AAN117" s="37"/>
      <c r="AAO117" s="37"/>
      <c r="AAP117" s="37"/>
      <c r="AAQ117" s="37"/>
      <c r="AAR117" s="37"/>
      <c r="AAS117" s="37"/>
      <c r="AAT117" s="37"/>
      <c r="AAU117" s="37"/>
      <c r="AAV117" s="37"/>
      <c r="AAW117" s="37"/>
      <c r="AAX117" s="37"/>
      <c r="AAY117" s="37"/>
      <c r="AAZ117" s="37"/>
      <c r="ABA117" s="37"/>
      <c r="ABB117" s="37"/>
      <c r="ABC117" s="37"/>
      <c r="ABD117" s="37"/>
      <c r="ABE117" s="37"/>
      <c r="ABF117" s="37"/>
      <c r="ABG117" s="37"/>
      <c r="ABH117" s="37"/>
      <c r="ABI117" s="37"/>
      <c r="ABJ117" s="37"/>
      <c r="ABK117" s="37"/>
      <c r="ABL117" s="37"/>
      <c r="ABM117" s="37"/>
      <c r="ABN117" s="37"/>
      <c r="ABO117" s="37"/>
      <c r="ABP117" s="37"/>
      <c r="ABQ117" s="37"/>
      <c r="ABR117" s="37"/>
      <c r="ABS117" s="37"/>
      <c r="ABT117" s="37"/>
      <c r="ABU117" s="37"/>
      <c r="ABV117" s="37"/>
      <c r="ABW117" s="37"/>
      <c r="ABX117" s="37"/>
      <c r="ABY117" s="37"/>
      <c r="ABZ117" s="37"/>
      <c r="ACA117" s="37"/>
      <c r="ACB117" s="37"/>
      <c r="ACC117" s="37"/>
      <c r="ACD117" s="37"/>
      <c r="ACE117" s="37"/>
      <c r="ACF117" s="37"/>
      <c r="ACG117" s="37"/>
      <c r="ACH117" s="37"/>
      <c r="ACI117" s="37"/>
      <c r="ACJ117" s="37"/>
      <c r="ACK117" s="37"/>
      <c r="ACL117" s="37"/>
      <c r="ACM117" s="37"/>
      <c r="ACN117" s="37"/>
      <c r="ACO117" s="37"/>
      <c r="ACP117" s="37"/>
      <c r="ACQ117" s="37"/>
      <c r="ACR117" s="37"/>
      <c r="ACS117" s="37"/>
      <c r="ACT117" s="37"/>
      <c r="ACU117" s="37"/>
      <c r="ACV117" s="37"/>
      <c r="ACW117" s="37"/>
      <c r="ACX117" s="37"/>
      <c r="ACY117" s="37"/>
      <c r="ACZ117" s="37"/>
      <c r="ADA117" s="37"/>
      <c r="ADB117" s="37"/>
      <c r="ADC117" s="37"/>
      <c r="ADD117" s="37"/>
      <c r="ADE117" s="37"/>
      <c r="ADF117" s="37"/>
      <c r="ADG117" s="37"/>
      <c r="ADH117" s="37"/>
      <c r="ADI117" s="37"/>
      <c r="ADJ117" s="37"/>
      <c r="ADK117" s="37"/>
      <c r="ADL117" s="37"/>
      <c r="ADM117" s="37"/>
      <c r="ADN117" s="37"/>
      <c r="ADO117" s="37"/>
      <c r="ADP117" s="37"/>
      <c r="ADQ117" s="37"/>
      <c r="ADR117" s="37"/>
      <c r="ADS117" s="37"/>
      <c r="ADT117" s="37"/>
      <c r="ADU117" s="37"/>
      <c r="ADV117" s="37"/>
      <c r="ADW117" s="37"/>
      <c r="ADX117" s="37"/>
      <c r="ADY117" s="37"/>
      <c r="ADZ117" s="37"/>
      <c r="AEA117" s="37"/>
      <c r="AEB117" s="37"/>
      <c r="AEC117" s="37"/>
      <c r="AED117" s="37"/>
      <c r="AEE117" s="37"/>
      <c r="AEF117" s="37"/>
      <c r="AEG117" s="37"/>
      <c r="AEH117" s="37"/>
      <c r="AEI117" s="37"/>
      <c r="AEJ117" s="37"/>
      <c r="AEK117" s="37"/>
      <c r="AEL117" s="37"/>
      <c r="AEM117" s="37"/>
      <c r="AEN117" s="37"/>
      <c r="AEO117" s="37"/>
      <c r="AEP117" s="37"/>
      <c r="AEQ117" s="37"/>
      <c r="AER117" s="37"/>
      <c r="AES117" s="37"/>
      <c r="AET117" s="37"/>
      <c r="AEU117" s="37"/>
      <c r="AEV117" s="37"/>
      <c r="AEW117" s="37"/>
      <c r="AEX117" s="37"/>
      <c r="AEY117" s="37"/>
      <c r="AEZ117" s="37"/>
      <c r="AFA117" s="37"/>
      <c r="AFB117" s="37"/>
      <c r="AFC117" s="37"/>
      <c r="AFD117" s="37"/>
      <c r="AFE117" s="37"/>
      <c r="AFF117" s="37"/>
      <c r="AFG117" s="37"/>
      <c r="AFH117" s="37"/>
      <c r="AFI117" s="37"/>
      <c r="AFJ117" s="37"/>
      <c r="AFK117" s="37"/>
      <c r="AFL117" s="37"/>
      <c r="AFM117" s="37"/>
      <c r="AFN117" s="37"/>
      <c r="AFO117" s="37"/>
      <c r="AFP117" s="37"/>
      <c r="AFQ117" s="37"/>
      <c r="AFR117" s="37"/>
      <c r="AFS117" s="37"/>
      <c r="AFT117" s="37"/>
      <c r="AFU117" s="37"/>
      <c r="AFV117" s="37"/>
      <c r="AFW117" s="37"/>
      <c r="AFX117" s="37"/>
      <c r="AFY117" s="37"/>
      <c r="AFZ117" s="37"/>
      <c r="AGA117" s="37"/>
      <c r="AGB117" s="37"/>
      <c r="AGC117" s="37"/>
      <c r="AGD117" s="37"/>
      <c r="AGE117" s="37"/>
      <c r="AGF117" s="37"/>
      <c r="AGG117" s="37"/>
      <c r="AGH117" s="37"/>
      <c r="AGI117" s="37"/>
      <c r="AGJ117" s="37"/>
      <c r="AGK117" s="37"/>
      <c r="AGL117" s="37"/>
      <c r="AGM117" s="37"/>
      <c r="AGN117" s="37"/>
      <c r="AGO117" s="37"/>
      <c r="AGP117" s="37"/>
      <c r="AGQ117" s="37"/>
      <c r="AGR117" s="37"/>
      <c r="AGS117" s="37"/>
      <c r="AGT117" s="37"/>
      <c r="AGU117" s="37"/>
      <c r="AGV117" s="37"/>
      <c r="AGW117" s="37"/>
      <c r="AGX117" s="37"/>
      <c r="AGY117" s="37"/>
      <c r="AGZ117" s="37"/>
      <c r="AHA117" s="37"/>
      <c r="AHB117" s="37"/>
      <c r="AHC117" s="37"/>
      <c r="AHD117" s="37"/>
      <c r="AHE117" s="37"/>
      <c r="AHF117" s="37"/>
      <c r="AHG117" s="37"/>
      <c r="AHH117" s="37"/>
      <c r="AHI117" s="37"/>
      <c r="AHJ117" s="37"/>
      <c r="AHK117" s="37"/>
      <c r="AHL117" s="37"/>
      <c r="AHM117" s="37"/>
      <c r="AHN117" s="37"/>
      <c r="AHO117" s="37"/>
      <c r="AHP117" s="37"/>
      <c r="AHQ117" s="37"/>
      <c r="AHR117" s="37"/>
      <c r="AHS117" s="37"/>
      <c r="AHT117" s="37"/>
      <c r="AHU117" s="37"/>
      <c r="AHV117" s="37"/>
      <c r="AHW117" s="37"/>
      <c r="AHX117" s="37"/>
      <c r="AHY117" s="37"/>
      <c r="AHZ117" s="37"/>
      <c r="AIA117" s="37"/>
      <c r="AIB117" s="37"/>
      <c r="AIC117" s="37"/>
      <c r="AID117" s="37"/>
      <c r="AIE117" s="37"/>
      <c r="AIF117" s="37"/>
      <c r="AIG117" s="37"/>
      <c r="AIH117" s="37"/>
      <c r="AII117" s="37"/>
      <c r="AIJ117" s="37"/>
      <c r="AIK117" s="37"/>
      <c r="AIL117" s="37"/>
      <c r="AIM117" s="37"/>
      <c r="AIN117" s="37"/>
      <c r="AIO117" s="37"/>
      <c r="AIP117" s="37"/>
      <c r="AIQ117" s="37"/>
      <c r="AIR117" s="37"/>
      <c r="AIS117" s="37"/>
      <c r="AIT117" s="37"/>
      <c r="AIU117" s="37"/>
      <c r="AIV117" s="37"/>
      <c r="AIW117" s="37"/>
      <c r="AIX117" s="37"/>
      <c r="AIY117" s="37"/>
      <c r="AIZ117" s="37"/>
      <c r="AJA117" s="37"/>
      <c r="AJB117" s="37"/>
      <c r="AJC117" s="37"/>
      <c r="AJD117" s="37"/>
      <c r="AJE117" s="37"/>
      <c r="AJF117" s="37"/>
      <c r="AJG117" s="37"/>
      <c r="AJH117" s="37"/>
      <c r="AJI117" s="37"/>
      <c r="AJJ117" s="37"/>
      <c r="AJK117" s="37"/>
      <c r="AJL117" s="37"/>
      <c r="AJM117" s="37"/>
      <c r="AJN117" s="37"/>
      <c r="AJO117" s="37"/>
      <c r="AJP117" s="37"/>
      <c r="AJQ117" s="37"/>
      <c r="AJR117" s="37"/>
      <c r="AJS117" s="37"/>
      <c r="AJT117" s="37"/>
      <c r="AJU117" s="37"/>
      <c r="AJV117" s="37"/>
      <c r="AJW117" s="37"/>
      <c r="AJX117" s="37"/>
      <c r="AJY117" s="37"/>
      <c r="AJZ117" s="37"/>
      <c r="AKA117" s="37"/>
      <c r="AKB117" s="37"/>
      <c r="AKC117" s="37"/>
      <c r="AKD117" s="37"/>
      <c r="AKE117" s="37"/>
      <c r="AKF117" s="37"/>
      <c r="AKG117" s="37"/>
      <c r="AKH117" s="37"/>
      <c r="AKI117" s="37"/>
      <c r="AKJ117" s="37"/>
      <c r="AKK117" s="37"/>
      <c r="AKL117" s="37"/>
      <c r="AKM117" s="37"/>
      <c r="AKN117" s="37"/>
      <c r="AKO117" s="37"/>
      <c r="AKP117" s="37"/>
      <c r="AKQ117" s="37"/>
      <c r="AKR117" s="37"/>
      <c r="AKS117" s="37"/>
      <c r="AKT117" s="37"/>
      <c r="AKU117" s="37"/>
      <c r="AKV117" s="37"/>
      <c r="AKW117" s="37"/>
      <c r="AKX117" s="37"/>
      <c r="AKY117" s="37"/>
      <c r="AKZ117" s="37"/>
      <c r="ALA117" s="37"/>
      <c r="ALB117" s="37"/>
      <c r="ALC117" s="37"/>
      <c r="ALD117" s="37"/>
      <c r="ALE117" s="37"/>
      <c r="ALF117" s="37"/>
      <c r="ALG117" s="37"/>
      <c r="ALH117" s="37"/>
      <c r="ALI117" s="37"/>
      <c r="ALJ117" s="37"/>
      <c r="ALK117" s="37"/>
      <c r="ALL117" s="37"/>
      <c r="ALM117" s="37"/>
      <c r="ALN117" s="37"/>
      <c r="ALO117" s="37"/>
      <c r="ALP117" s="37"/>
      <c r="ALQ117" s="37"/>
      <c r="ALR117" s="37"/>
      <c r="ALS117" s="37"/>
      <c r="ALT117" s="37"/>
      <c r="ALU117" s="37"/>
      <c r="ALV117" s="37"/>
      <c r="ALW117" s="37"/>
      <c r="ALX117" s="37"/>
      <c r="ALY117" s="37"/>
      <c r="ALZ117" s="37"/>
      <c r="AMA117" s="37"/>
      <c r="AMB117" s="37"/>
      <c r="AMC117" s="37"/>
      <c r="AMD117" s="37"/>
      <c r="AME117" s="37"/>
      <c r="AMF117" s="37"/>
      <c r="AMG117" s="37"/>
      <c r="AMH117" s="37"/>
      <c r="AMI117" s="37"/>
      <c r="AMJ117" s="37"/>
    </row>
    <row r="118" spans="1:1024" ht="25.5" x14ac:dyDescent="0.2">
      <c r="A118" s="29" t="s">
        <v>258</v>
      </c>
      <c r="B118" s="25" t="s">
        <v>259</v>
      </c>
      <c r="C118" s="30" t="s">
        <v>260</v>
      </c>
      <c r="D118" s="36">
        <f t="shared" si="192"/>
        <v>1.3699992000000001</v>
      </c>
      <c r="E118" s="36">
        <f t="shared" si="193"/>
        <v>1.3699992000000001</v>
      </c>
      <c r="F118" s="36">
        <f t="shared" si="194"/>
        <v>0</v>
      </c>
      <c r="G118" s="36">
        <f t="shared" si="195"/>
        <v>0</v>
      </c>
      <c r="H118" s="36">
        <f t="shared" si="196"/>
        <v>1.3699992000000001</v>
      </c>
      <c r="I118" s="36">
        <f t="shared" si="197"/>
        <v>0</v>
      </c>
      <c r="J118" s="36">
        <f t="shared" ref="J118" si="303">SUM(J119:J124)</f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f t="shared" ref="X118" si="304">SUM(X119:X124)</f>
        <v>0</v>
      </c>
      <c r="Y118" s="36">
        <f t="shared" si="201"/>
        <v>1.3699992000000001</v>
      </c>
      <c r="Z118" s="36">
        <v>0</v>
      </c>
      <c r="AA118" s="36">
        <v>0</v>
      </c>
      <c r="AB118" s="36">
        <v>1.3699992000000001</v>
      </c>
      <c r="AC118" s="36">
        <v>0</v>
      </c>
      <c r="AD118" s="36">
        <f t="shared" si="202"/>
        <v>0</v>
      </c>
      <c r="AE118" s="36">
        <f t="shared" si="203"/>
        <v>0</v>
      </c>
      <c r="AF118" s="36">
        <f t="shared" si="204"/>
        <v>0</v>
      </c>
      <c r="AG118" s="36">
        <f t="shared" si="205"/>
        <v>0</v>
      </c>
      <c r="AH118" s="36">
        <f t="shared" si="206"/>
        <v>0</v>
      </c>
      <c r="AI118" s="36">
        <f t="shared" si="207"/>
        <v>0</v>
      </c>
      <c r="AJ118" s="36">
        <f t="shared" si="208"/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f t="shared" si="210"/>
        <v>0</v>
      </c>
      <c r="AP118" s="36">
        <v>0</v>
      </c>
      <c r="AQ118" s="43">
        <v>0</v>
      </c>
      <c r="AR118" s="36">
        <v>0</v>
      </c>
      <c r="AS118" s="36">
        <v>0</v>
      </c>
      <c r="AT118" s="36">
        <f t="shared" si="211"/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f t="shared" si="212"/>
        <v>0</v>
      </c>
      <c r="AZ118" s="36">
        <v>0</v>
      </c>
      <c r="BA118" s="36">
        <v>0</v>
      </c>
      <c r="BB118" s="36">
        <v>0</v>
      </c>
      <c r="BC118" s="36">
        <v>0</v>
      </c>
    </row>
    <row r="119" spans="1:1024" ht="25.5" x14ac:dyDescent="0.2">
      <c r="A119" s="29" t="s">
        <v>258</v>
      </c>
      <c r="B119" s="25" t="s">
        <v>261</v>
      </c>
      <c r="C119" s="30" t="s">
        <v>262</v>
      </c>
      <c r="D119" s="36">
        <f t="shared" si="192"/>
        <v>0.53411279999999994</v>
      </c>
      <c r="E119" s="36">
        <f t="shared" si="193"/>
        <v>0.53411279999999994</v>
      </c>
      <c r="F119" s="36">
        <f t="shared" si="194"/>
        <v>0</v>
      </c>
      <c r="G119" s="36">
        <f t="shared" si="195"/>
        <v>0</v>
      </c>
      <c r="H119" s="36">
        <f t="shared" si="196"/>
        <v>0.53411279999999994</v>
      </c>
      <c r="I119" s="36">
        <f t="shared" si="197"/>
        <v>0</v>
      </c>
      <c r="J119" s="36">
        <f t="shared" ref="J119" si="305">SUM(J120:J125)</f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f t="shared" ref="X119" si="306">SUM(X120:X125)</f>
        <v>0</v>
      </c>
      <c r="Y119" s="36">
        <f t="shared" si="201"/>
        <v>0.53411279999999994</v>
      </c>
      <c r="Z119" s="36">
        <v>0</v>
      </c>
      <c r="AA119" s="36">
        <v>0</v>
      </c>
      <c r="AB119" s="36">
        <v>0.53411279999999994</v>
      </c>
      <c r="AC119" s="36">
        <v>0</v>
      </c>
      <c r="AD119" s="36">
        <f t="shared" si="202"/>
        <v>0</v>
      </c>
      <c r="AE119" s="36">
        <f t="shared" si="203"/>
        <v>0</v>
      </c>
      <c r="AF119" s="36">
        <f t="shared" si="204"/>
        <v>0</v>
      </c>
      <c r="AG119" s="36">
        <f t="shared" si="205"/>
        <v>0</v>
      </c>
      <c r="AH119" s="36">
        <f t="shared" si="206"/>
        <v>0</v>
      </c>
      <c r="AI119" s="36">
        <f t="shared" si="207"/>
        <v>0</v>
      </c>
      <c r="AJ119" s="36">
        <f t="shared" si="208"/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f t="shared" si="210"/>
        <v>0</v>
      </c>
      <c r="AP119" s="36">
        <v>0</v>
      </c>
      <c r="AQ119" s="43">
        <v>0</v>
      </c>
      <c r="AR119" s="36">
        <v>0</v>
      </c>
      <c r="AS119" s="36">
        <v>0</v>
      </c>
      <c r="AT119" s="36">
        <f t="shared" si="211"/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f t="shared" si="212"/>
        <v>0</v>
      </c>
      <c r="AZ119" s="36">
        <v>0</v>
      </c>
      <c r="BA119" s="36">
        <v>0</v>
      </c>
      <c r="BB119" s="36">
        <v>0</v>
      </c>
      <c r="BC119" s="36">
        <v>0</v>
      </c>
    </row>
    <row r="120" spans="1:1024" ht="25.5" x14ac:dyDescent="0.2">
      <c r="A120" s="29" t="s">
        <v>258</v>
      </c>
      <c r="B120" s="25" t="s">
        <v>263</v>
      </c>
      <c r="C120" s="30" t="s">
        <v>264</v>
      </c>
      <c r="D120" s="36">
        <f t="shared" si="192"/>
        <v>0.23015399999999997</v>
      </c>
      <c r="E120" s="36">
        <f t="shared" si="193"/>
        <v>0.23015399999999997</v>
      </c>
      <c r="F120" s="36">
        <f t="shared" si="194"/>
        <v>0</v>
      </c>
      <c r="G120" s="36">
        <f t="shared" si="195"/>
        <v>0</v>
      </c>
      <c r="H120" s="36">
        <f t="shared" si="196"/>
        <v>0.23015399999999997</v>
      </c>
      <c r="I120" s="36">
        <f t="shared" si="197"/>
        <v>0</v>
      </c>
      <c r="J120" s="36">
        <f t="shared" ref="J120" si="307">SUM(J121:J126)</f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f t="shared" ref="X120" si="308">SUM(X121:X126)</f>
        <v>0</v>
      </c>
      <c r="Y120" s="36">
        <f t="shared" si="201"/>
        <v>0.23015399999999997</v>
      </c>
      <c r="Z120" s="36">
        <v>0</v>
      </c>
      <c r="AA120" s="36">
        <v>0</v>
      </c>
      <c r="AB120" s="36">
        <v>0.23015399999999997</v>
      </c>
      <c r="AC120" s="36">
        <v>0</v>
      </c>
      <c r="AD120" s="36">
        <f t="shared" si="202"/>
        <v>0</v>
      </c>
      <c r="AE120" s="36">
        <f t="shared" si="203"/>
        <v>0</v>
      </c>
      <c r="AF120" s="36">
        <f t="shared" si="204"/>
        <v>0</v>
      </c>
      <c r="AG120" s="36">
        <f t="shared" si="205"/>
        <v>0</v>
      </c>
      <c r="AH120" s="36">
        <f t="shared" si="206"/>
        <v>0</v>
      </c>
      <c r="AI120" s="36">
        <f t="shared" si="207"/>
        <v>0</v>
      </c>
      <c r="AJ120" s="36">
        <f t="shared" si="208"/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f t="shared" si="210"/>
        <v>0</v>
      </c>
      <c r="AP120" s="36">
        <v>0</v>
      </c>
      <c r="AQ120" s="43">
        <v>0</v>
      </c>
      <c r="AR120" s="36">
        <v>0</v>
      </c>
      <c r="AS120" s="36">
        <v>0</v>
      </c>
      <c r="AT120" s="36">
        <f t="shared" si="211"/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f t="shared" si="212"/>
        <v>0</v>
      </c>
      <c r="AZ120" s="36">
        <v>0</v>
      </c>
      <c r="BA120" s="36">
        <v>0</v>
      </c>
      <c r="BB120" s="36">
        <v>0</v>
      </c>
      <c r="BC120" s="36">
        <v>0</v>
      </c>
    </row>
    <row r="121" spans="1:1024" ht="51" x14ac:dyDescent="0.2">
      <c r="A121" s="29" t="s">
        <v>258</v>
      </c>
      <c r="B121" s="25" t="s">
        <v>265</v>
      </c>
      <c r="C121" s="30" t="s">
        <v>266</v>
      </c>
      <c r="D121" s="36">
        <f t="shared" si="192"/>
        <v>0.46799999999999997</v>
      </c>
      <c r="E121" s="36">
        <f t="shared" si="193"/>
        <v>0.46799999999999997</v>
      </c>
      <c r="F121" s="36">
        <f t="shared" si="194"/>
        <v>0</v>
      </c>
      <c r="G121" s="36">
        <f t="shared" si="195"/>
        <v>0</v>
      </c>
      <c r="H121" s="36">
        <f t="shared" si="196"/>
        <v>0.46799999999999997</v>
      </c>
      <c r="I121" s="36">
        <f t="shared" si="197"/>
        <v>0</v>
      </c>
      <c r="J121" s="36">
        <f t="shared" ref="J121" si="309">SUM(J122:J127)</f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f t="shared" ref="X121" si="310">SUM(X122:X127)</f>
        <v>0</v>
      </c>
      <c r="Y121" s="36">
        <f t="shared" si="201"/>
        <v>0.46799999999999997</v>
      </c>
      <c r="Z121" s="36">
        <v>0</v>
      </c>
      <c r="AA121" s="36">
        <v>0</v>
      </c>
      <c r="AB121" s="36">
        <v>0.46799999999999997</v>
      </c>
      <c r="AC121" s="36">
        <v>0</v>
      </c>
      <c r="AD121" s="36">
        <f t="shared" si="202"/>
        <v>0</v>
      </c>
      <c r="AE121" s="36">
        <f t="shared" si="203"/>
        <v>0</v>
      </c>
      <c r="AF121" s="36">
        <f t="shared" si="204"/>
        <v>0</v>
      </c>
      <c r="AG121" s="36">
        <f t="shared" si="205"/>
        <v>0</v>
      </c>
      <c r="AH121" s="36">
        <f t="shared" si="206"/>
        <v>0</v>
      </c>
      <c r="AI121" s="36">
        <f t="shared" si="207"/>
        <v>0</v>
      </c>
      <c r="AJ121" s="36">
        <f t="shared" si="208"/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f t="shared" si="210"/>
        <v>0</v>
      </c>
      <c r="AP121" s="36">
        <v>0</v>
      </c>
      <c r="AQ121" s="43">
        <v>0</v>
      </c>
      <c r="AR121" s="36">
        <v>0</v>
      </c>
      <c r="AS121" s="36">
        <v>0</v>
      </c>
      <c r="AT121" s="36">
        <f t="shared" si="211"/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f t="shared" si="212"/>
        <v>0</v>
      </c>
      <c r="AZ121" s="36">
        <v>0</v>
      </c>
      <c r="BA121" s="36">
        <v>0</v>
      </c>
      <c r="BB121" s="36">
        <v>0</v>
      </c>
      <c r="BC121" s="36">
        <v>0</v>
      </c>
    </row>
    <row r="122" spans="1:1024" ht="38.25" x14ac:dyDescent="0.2">
      <c r="A122" s="29" t="s">
        <v>258</v>
      </c>
      <c r="B122" s="25" t="s">
        <v>267</v>
      </c>
      <c r="C122" s="30" t="s">
        <v>268</v>
      </c>
      <c r="D122" s="36">
        <f t="shared" si="192"/>
        <v>0.13334159999999998</v>
      </c>
      <c r="E122" s="36">
        <f t="shared" si="193"/>
        <v>0.13334159999999998</v>
      </c>
      <c r="F122" s="36">
        <f t="shared" si="194"/>
        <v>0</v>
      </c>
      <c r="G122" s="36">
        <f t="shared" si="195"/>
        <v>0</v>
      </c>
      <c r="H122" s="36">
        <f t="shared" si="196"/>
        <v>0.13334159999999998</v>
      </c>
      <c r="I122" s="36">
        <f t="shared" si="197"/>
        <v>0</v>
      </c>
      <c r="J122" s="36">
        <f t="shared" ref="J122" si="311">SUM(J123:J128)</f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f t="shared" ref="X122" si="312">SUM(X123:X128)</f>
        <v>0</v>
      </c>
      <c r="Y122" s="36">
        <f t="shared" si="201"/>
        <v>0.13334159999999998</v>
      </c>
      <c r="Z122" s="36">
        <v>0</v>
      </c>
      <c r="AA122" s="36">
        <v>0</v>
      </c>
      <c r="AB122" s="36">
        <v>0.13334159999999998</v>
      </c>
      <c r="AC122" s="36">
        <v>0</v>
      </c>
      <c r="AD122" s="36">
        <f t="shared" si="202"/>
        <v>0</v>
      </c>
      <c r="AE122" s="36">
        <f t="shared" si="203"/>
        <v>0</v>
      </c>
      <c r="AF122" s="36">
        <f t="shared" si="204"/>
        <v>0</v>
      </c>
      <c r="AG122" s="36">
        <f t="shared" si="205"/>
        <v>0</v>
      </c>
      <c r="AH122" s="36">
        <f t="shared" si="206"/>
        <v>0</v>
      </c>
      <c r="AI122" s="36">
        <f t="shared" si="207"/>
        <v>0</v>
      </c>
      <c r="AJ122" s="36">
        <f t="shared" si="208"/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f t="shared" si="210"/>
        <v>0</v>
      </c>
      <c r="AP122" s="36">
        <v>0</v>
      </c>
      <c r="AQ122" s="43">
        <v>0</v>
      </c>
      <c r="AR122" s="36">
        <v>0</v>
      </c>
      <c r="AS122" s="36">
        <v>0</v>
      </c>
      <c r="AT122" s="36">
        <f t="shared" si="211"/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f t="shared" si="212"/>
        <v>0</v>
      </c>
      <c r="AZ122" s="36">
        <v>0</v>
      </c>
      <c r="BA122" s="36">
        <v>0</v>
      </c>
      <c r="BB122" s="36">
        <v>0</v>
      </c>
      <c r="BC122" s="36">
        <v>0</v>
      </c>
    </row>
    <row r="123" spans="1:1024" ht="51" x14ac:dyDescent="0.2">
      <c r="A123" s="29" t="s">
        <v>258</v>
      </c>
      <c r="B123" s="25" t="s">
        <v>269</v>
      </c>
      <c r="C123" s="30" t="s">
        <v>270</v>
      </c>
      <c r="D123" s="36">
        <f t="shared" si="192"/>
        <v>0.18239999999999998</v>
      </c>
      <c r="E123" s="36">
        <f t="shared" si="193"/>
        <v>0.18239999999999998</v>
      </c>
      <c r="F123" s="36">
        <f t="shared" si="194"/>
        <v>0</v>
      </c>
      <c r="G123" s="36">
        <f t="shared" si="195"/>
        <v>0</v>
      </c>
      <c r="H123" s="36">
        <f t="shared" si="196"/>
        <v>0.18239999999999998</v>
      </c>
      <c r="I123" s="36">
        <f t="shared" si="197"/>
        <v>0</v>
      </c>
      <c r="J123" s="36">
        <f t="shared" ref="J123" si="313">SUM(J124:J129)</f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f t="shared" ref="X123" si="314">SUM(X124:X129)</f>
        <v>0</v>
      </c>
      <c r="Y123" s="36">
        <f t="shared" si="201"/>
        <v>0.18239999999999998</v>
      </c>
      <c r="Z123" s="36">
        <v>0</v>
      </c>
      <c r="AA123" s="36">
        <v>0</v>
      </c>
      <c r="AB123" s="36">
        <v>0.18239999999999998</v>
      </c>
      <c r="AC123" s="36">
        <v>0</v>
      </c>
      <c r="AD123" s="36">
        <f t="shared" si="202"/>
        <v>0</v>
      </c>
      <c r="AE123" s="36">
        <f t="shared" si="203"/>
        <v>0</v>
      </c>
      <c r="AF123" s="36">
        <f t="shared" si="204"/>
        <v>0</v>
      </c>
      <c r="AG123" s="36">
        <f t="shared" si="205"/>
        <v>0</v>
      </c>
      <c r="AH123" s="36">
        <f t="shared" si="206"/>
        <v>0</v>
      </c>
      <c r="AI123" s="36">
        <f t="shared" si="207"/>
        <v>0</v>
      </c>
      <c r="AJ123" s="36">
        <f t="shared" si="208"/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f t="shared" si="210"/>
        <v>0</v>
      </c>
      <c r="AP123" s="36">
        <v>0</v>
      </c>
      <c r="AQ123" s="43">
        <v>0</v>
      </c>
      <c r="AR123" s="36">
        <v>0</v>
      </c>
      <c r="AS123" s="36">
        <v>0</v>
      </c>
      <c r="AT123" s="36">
        <f t="shared" si="211"/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f t="shared" si="212"/>
        <v>0</v>
      </c>
      <c r="AZ123" s="36">
        <v>0</v>
      </c>
      <c r="BA123" s="36">
        <v>0</v>
      </c>
      <c r="BB123" s="36">
        <v>0</v>
      </c>
      <c r="BC123" s="36">
        <v>0</v>
      </c>
    </row>
    <row r="124" spans="1:1024" ht="38.25" x14ac:dyDescent="0.2">
      <c r="A124" s="29" t="s">
        <v>258</v>
      </c>
      <c r="B124" s="25" t="s">
        <v>271</v>
      </c>
      <c r="C124" s="30" t="s">
        <v>272</v>
      </c>
      <c r="D124" s="36">
        <f t="shared" si="192"/>
        <v>0.53159999999999996</v>
      </c>
      <c r="E124" s="36">
        <f t="shared" si="193"/>
        <v>0.53159999999999996</v>
      </c>
      <c r="F124" s="36">
        <f t="shared" si="194"/>
        <v>0</v>
      </c>
      <c r="G124" s="36">
        <f t="shared" si="195"/>
        <v>0</v>
      </c>
      <c r="H124" s="36">
        <f t="shared" si="196"/>
        <v>0.53159999999999996</v>
      </c>
      <c r="I124" s="36">
        <f t="shared" si="197"/>
        <v>0</v>
      </c>
      <c r="J124" s="36">
        <f t="shared" ref="J124" si="315">SUM(J125:J130)</f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f t="shared" ref="X124" si="316">SUM(X125:X130)</f>
        <v>0</v>
      </c>
      <c r="Y124" s="36">
        <f t="shared" si="201"/>
        <v>0.53159999999999996</v>
      </c>
      <c r="Z124" s="36">
        <v>0</v>
      </c>
      <c r="AA124" s="36">
        <v>0</v>
      </c>
      <c r="AB124" s="36">
        <v>0.53159999999999996</v>
      </c>
      <c r="AC124" s="36">
        <v>0</v>
      </c>
      <c r="AD124" s="36">
        <f t="shared" si="202"/>
        <v>0</v>
      </c>
      <c r="AE124" s="36">
        <f t="shared" si="203"/>
        <v>0</v>
      </c>
      <c r="AF124" s="36">
        <f t="shared" si="204"/>
        <v>0</v>
      </c>
      <c r="AG124" s="36">
        <f t="shared" si="205"/>
        <v>0</v>
      </c>
      <c r="AH124" s="36">
        <f t="shared" si="206"/>
        <v>0</v>
      </c>
      <c r="AI124" s="36">
        <f t="shared" si="207"/>
        <v>0</v>
      </c>
      <c r="AJ124" s="36">
        <f t="shared" si="208"/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f t="shared" si="210"/>
        <v>0</v>
      </c>
      <c r="AP124" s="36">
        <v>0</v>
      </c>
      <c r="AQ124" s="43">
        <v>0</v>
      </c>
      <c r="AR124" s="36">
        <v>0</v>
      </c>
      <c r="AS124" s="36">
        <v>0</v>
      </c>
      <c r="AT124" s="36">
        <f t="shared" si="211"/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f t="shared" si="212"/>
        <v>0</v>
      </c>
      <c r="AZ124" s="36">
        <v>0</v>
      </c>
      <c r="BA124" s="36">
        <v>0</v>
      </c>
      <c r="BB124" s="36">
        <v>0</v>
      </c>
      <c r="BC124" s="36">
        <v>0</v>
      </c>
    </row>
    <row r="125" spans="1:1024" x14ac:dyDescent="0.2">
      <c r="A125" s="29" t="s">
        <v>258</v>
      </c>
      <c r="B125" s="25" t="s">
        <v>273</v>
      </c>
      <c r="C125" s="30" t="s">
        <v>274</v>
      </c>
      <c r="D125" s="36">
        <f t="shared" si="192"/>
        <v>0.65039999999999998</v>
      </c>
      <c r="E125" s="36">
        <f t="shared" si="193"/>
        <v>0.65039999999999998</v>
      </c>
      <c r="F125" s="36">
        <f t="shared" si="194"/>
        <v>0</v>
      </c>
      <c r="G125" s="36">
        <f t="shared" si="195"/>
        <v>0</v>
      </c>
      <c r="H125" s="36">
        <f t="shared" si="196"/>
        <v>0.65039999999999998</v>
      </c>
      <c r="I125" s="36">
        <f t="shared" si="197"/>
        <v>0</v>
      </c>
      <c r="J125" s="36">
        <f t="shared" ref="J125" si="317">SUM(J126:J131)</f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f t="shared" ref="X125" si="318">SUM(X126:X131)</f>
        <v>0</v>
      </c>
      <c r="Y125" s="36">
        <f t="shared" si="201"/>
        <v>0.65039999999999998</v>
      </c>
      <c r="Z125" s="36">
        <v>0</v>
      </c>
      <c r="AA125" s="36">
        <v>0</v>
      </c>
      <c r="AB125" s="36">
        <v>0.65039999999999998</v>
      </c>
      <c r="AC125" s="36">
        <v>0</v>
      </c>
      <c r="AD125" s="36">
        <f t="shared" si="202"/>
        <v>0</v>
      </c>
      <c r="AE125" s="36">
        <f t="shared" si="203"/>
        <v>0</v>
      </c>
      <c r="AF125" s="36">
        <f t="shared" si="204"/>
        <v>0</v>
      </c>
      <c r="AG125" s="36">
        <f t="shared" si="205"/>
        <v>0</v>
      </c>
      <c r="AH125" s="36">
        <f t="shared" si="206"/>
        <v>0</v>
      </c>
      <c r="AI125" s="36">
        <f t="shared" si="207"/>
        <v>0</v>
      </c>
      <c r="AJ125" s="36">
        <f t="shared" si="208"/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f t="shared" si="210"/>
        <v>0</v>
      </c>
      <c r="AP125" s="36">
        <v>0</v>
      </c>
      <c r="AQ125" s="43">
        <v>0</v>
      </c>
      <c r="AR125" s="36">
        <v>0</v>
      </c>
      <c r="AS125" s="36">
        <v>0</v>
      </c>
      <c r="AT125" s="36">
        <f t="shared" si="211"/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f t="shared" si="212"/>
        <v>0</v>
      </c>
      <c r="AZ125" s="36">
        <v>0</v>
      </c>
      <c r="BA125" s="36">
        <v>0</v>
      </c>
      <c r="BB125" s="36">
        <v>0</v>
      </c>
      <c r="BC125" s="36">
        <v>0</v>
      </c>
    </row>
    <row r="126" spans="1:1024" ht="25.5" x14ac:dyDescent="0.2">
      <c r="A126" s="29" t="s">
        <v>258</v>
      </c>
      <c r="B126" s="25" t="s">
        <v>275</v>
      </c>
      <c r="C126" s="30" t="s">
        <v>276</v>
      </c>
      <c r="D126" s="36">
        <f t="shared" si="192"/>
        <v>0.42</v>
      </c>
      <c r="E126" s="36">
        <f t="shared" si="193"/>
        <v>0.42</v>
      </c>
      <c r="F126" s="36">
        <f t="shared" si="194"/>
        <v>0</v>
      </c>
      <c r="G126" s="36">
        <f t="shared" si="195"/>
        <v>0</v>
      </c>
      <c r="H126" s="36">
        <f t="shared" si="196"/>
        <v>0.42</v>
      </c>
      <c r="I126" s="36">
        <f t="shared" si="197"/>
        <v>0</v>
      </c>
      <c r="J126" s="36">
        <f t="shared" ref="J126" si="319">SUM(J127:J132)</f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f t="shared" ref="X126" si="320">SUM(X127:X132)</f>
        <v>0</v>
      </c>
      <c r="Y126" s="36">
        <f t="shared" si="201"/>
        <v>0.42</v>
      </c>
      <c r="Z126" s="36">
        <v>0</v>
      </c>
      <c r="AA126" s="36">
        <v>0</v>
      </c>
      <c r="AB126" s="36">
        <v>0.42</v>
      </c>
      <c r="AC126" s="36">
        <v>0</v>
      </c>
      <c r="AD126" s="36">
        <f t="shared" si="202"/>
        <v>0</v>
      </c>
      <c r="AE126" s="36">
        <f t="shared" si="203"/>
        <v>0</v>
      </c>
      <c r="AF126" s="36">
        <f t="shared" si="204"/>
        <v>0</v>
      </c>
      <c r="AG126" s="36">
        <f t="shared" si="205"/>
        <v>0</v>
      </c>
      <c r="AH126" s="36">
        <f t="shared" si="206"/>
        <v>0</v>
      </c>
      <c r="AI126" s="36">
        <f t="shared" si="207"/>
        <v>0</v>
      </c>
      <c r="AJ126" s="36">
        <f t="shared" si="208"/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f t="shared" si="210"/>
        <v>0</v>
      </c>
      <c r="AP126" s="36">
        <v>0</v>
      </c>
      <c r="AQ126" s="43">
        <v>0</v>
      </c>
      <c r="AR126" s="36">
        <v>0</v>
      </c>
      <c r="AS126" s="36">
        <v>0</v>
      </c>
      <c r="AT126" s="36">
        <f t="shared" si="211"/>
        <v>0</v>
      </c>
      <c r="AU126" s="36">
        <v>0</v>
      </c>
      <c r="AV126" s="36">
        <v>0</v>
      </c>
      <c r="AW126" s="36">
        <v>0</v>
      </c>
      <c r="AX126" s="36">
        <v>0</v>
      </c>
      <c r="AY126" s="36">
        <f t="shared" si="212"/>
        <v>0</v>
      </c>
      <c r="AZ126" s="36">
        <v>0</v>
      </c>
      <c r="BA126" s="36">
        <v>0</v>
      </c>
      <c r="BB126" s="36">
        <v>0</v>
      </c>
      <c r="BC126" s="36">
        <v>0</v>
      </c>
    </row>
    <row r="127" spans="1:1024" ht="25.5" x14ac:dyDescent="0.2">
      <c r="A127" s="29" t="s">
        <v>258</v>
      </c>
      <c r="B127" s="25" t="s">
        <v>277</v>
      </c>
      <c r="C127" s="30" t="s">
        <v>278</v>
      </c>
      <c r="D127" s="36">
        <f t="shared" si="192"/>
        <v>2.16</v>
      </c>
      <c r="E127" s="36">
        <f t="shared" si="193"/>
        <v>2.16</v>
      </c>
      <c r="F127" s="36">
        <f t="shared" si="194"/>
        <v>0</v>
      </c>
      <c r="G127" s="36">
        <f t="shared" si="195"/>
        <v>0</v>
      </c>
      <c r="H127" s="36">
        <f t="shared" si="196"/>
        <v>2.16</v>
      </c>
      <c r="I127" s="36">
        <f t="shared" si="197"/>
        <v>0</v>
      </c>
      <c r="J127" s="36">
        <f t="shared" ref="J127" si="321">SUM(J128:J133)</f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f t="shared" ref="X127" si="322">SUM(X128:X133)</f>
        <v>0</v>
      </c>
      <c r="Y127" s="36">
        <f t="shared" si="201"/>
        <v>2.16</v>
      </c>
      <c r="Z127" s="36">
        <v>0</v>
      </c>
      <c r="AA127" s="36">
        <v>0</v>
      </c>
      <c r="AB127" s="36">
        <v>2.16</v>
      </c>
      <c r="AC127" s="36">
        <v>0</v>
      </c>
      <c r="AD127" s="36">
        <f t="shared" si="202"/>
        <v>0</v>
      </c>
      <c r="AE127" s="36">
        <f t="shared" si="203"/>
        <v>0</v>
      </c>
      <c r="AF127" s="36">
        <f t="shared" si="204"/>
        <v>0</v>
      </c>
      <c r="AG127" s="36">
        <f t="shared" si="205"/>
        <v>0</v>
      </c>
      <c r="AH127" s="36">
        <f t="shared" si="206"/>
        <v>0</v>
      </c>
      <c r="AI127" s="36">
        <f t="shared" si="207"/>
        <v>0</v>
      </c>
      <c r="AJ127" s="36">
        <f t="shared" si="208"/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f t="shared" si="210"/>
        <v>0</v>
      </c>
      <c r="AP127" s="36">
        <v>0</v>
      </c>
      <c r="AQ127" s="43">
        <v>0</v>
      </c>
      <c r="AR127" s="36">
        <v>0</v>
      </c>
      <c r="AS127" s="36">
        <v>0</v>
      </c>
      <c r="AT127" s="36">
        <f t="shared" si="211"/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f t="shared" si="212"/>
        <v>0</v>
      </c>
      <c r="AZ127" s="36">
        <v>0</v>
      </c>
      <c r="BA127" s="36">
        <v>0</v>
      </c>
      <c r="BB127" s="36">
        <v>0</v>
      </c>
      <c r="BC127" s="36">
        <v>0</v>
      </c>
    </row>
    <row r="128" spans="1:1024" ht="25.5" x14ac:dyDescent="0.2">
      <c r="A128" s="29" t="s">
        <v>258</v>
      </c>
      <c r="B128" s="25" t="s">
        <v>279</v>
      </c>
      <c r="C128" s="30" t="s">
        <v>280</v>
      </c>
      <c r="D128" s="36">
        <f t="shared" si="192"/>
        <v>2.16</v>
      </c>
      <c r="E128" s="36">
        <f t="shared" si="193"/>
        <v>2.16</v>
      </c>
      <c r="F128" s="36">
        <f t="shared" si="194"/>
        <v>0</v>
      </c>
      <c r="G128" s="36">
        <f t="shared" si="195"/>
        <v>0</v>
      </c>
      <c r="H128" s="36">
        <f t="shared" si="196"/>
        <v>2.16</v>
      </c>
      <c r="I128" s="36">
        <f t="shared" si="197"/>
        <v>0</v>
      </c>
      <c r="J128" s="36">
        <f t="shared" ref="J128" si="323">SUM(J129:J134)</f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f t="shared" ref="X128" si="324">SUM(X129:X134)</f>
        <v>0</v>
      </c>
      <c r="Y128" s="36">
        <f t="shared" si="201"/>
        <v>2.16</v>
      </c>
      <c r="Z128" s="36">
        <v>0</v>
      </c>
      <c r="AA128" s="36">
        <v>0</v>
      </c>
      <c r="AB128" s="36">
        <v>2.16</v>
      </c>
      <c r="AC128" s="36">
        <v>0</v>
      </c>
      <c r="AD128" s="36">
        <f t="shared" si="202"/>
        <v>0</v>
      </c>
      <c r="AE128" s="36">
        <f t="shared" si="203"/>
        <v>0</v>
      </c>
      <c r="AF128" s="36">
        <f t="shared" si="204"/>
        <v>0</v>
      </c>
      <c r="AG128" s="36">
        <f t="shared" si="205"/>
        <v>0</v>
      </c>
      <c r="AH128" s="36">
        <f t="shared" si="206"/>
        <v>0</v>
      </c>
      <c r="AI128" s="36">
        <f t="shared" si="207"/>
        <v>0</v>
      </c>
      <c r="AJ128" s="36">
        <f t="shared" si="208"/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f t="shared" si="210"/>
        <v>0</v>
      </c>
      <c r="AP128" s="36">
        <v>0</v>
      </c>
      <c r="AQ128" s="43">
        <v>0</v>
      </c>
      <c r="AR128" s="36">
        <v>0</v>
      </c>
      <c r="AS128" s="36">
        <v>0</v>
      </c>
      <c r="AT128" s="36">
        <f t="shared" si="211"/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f t="shared" si="212"/>
        <v>0</v>
      </c>
      <c r="AZ128" s="36">
        <v>0</v>
      </c>
      <c r="BA128" s="36">
        <v>0</v>
      </c>
      <c r="BB128" s="36">
        <v>0</v>
      </c>
      <c r="BC128" s="36">
        <v>0</v>
      </c>
    </row>
    <row r="129" spans="1:1024" ht="25.5" x14ac:dyDescent="0.2">
      <c r="A129" s="29" t="s">
        <v>258</v>
      </c>
      <c r="B129" s="25" t="s">
        <v>281</v>
      </c>
      <c r="C129" s="30" t="s">
        <v>282</v>
      </c>
      <c r="D129" s="36">
        <f t="shared" si="192"/>
        <v>2.64</v>
      </c>
      <c r="E129" s="36">
        <f t="shared" si="193"/>
        <v>2.64</v>
      </c>
      <c r="F129" s="36">
        <f t="shared" si="194"/>
        <v>0</v>
      </c>
      <c r="G129" s="36">
        <f t="shared" si="195"/>
        <v>0</v>
      </c>
      <c r="H129" s="36">
        <f t="shared" si="196"/>
        <v>2.64</v>
      </c>
      <c r="I129" s="36">
        <f t="shared" si="197"/>
        <v>0</v>
      </c>
      <c r="J129" s="36">
        <f t="shared" ref="J129" si="325">SUM(J130:J135)</f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f t="shared" ref="X129" si="326">SUM(X130:X135)</f>
        <v>0</v>
      </c>
      <c r="Y129" s="36">
        <f t="shared" si="201"/>
        <v>2.64</v>
      </c>
      <c r="Z129" s="36">
        <v>0</v>
      </c>
      <c r="AA129" s="36">
        <v>0</v>
      </c>
      <c r="AB129" s="36">
        <v>2.64</v>
      </c>
      <c r="AC129" s="36">
        <v>0</v>
      </c>
      <c r="AD129" s="36">
        <f t="shared" si="202"/>
        <v>0</v>
      </c>
      <c r="AE129" s="36">
        <f t="shared" si="203"/>
        <v>0</v>
      </c>
      <c r="AF129" s="36">
        <f t="shared" si="204"/>
        <v>0</v>
      </c>
      <c r="AG129" s="36">
        <f t="shared" si="205"/>
        <v>0</v>
      </c>
      <c r="AH129" s="36">
        <f t="shared" si="206"/>
        <v>0</v>
      </c>
      <c r="AI129" s="36">
        <f t="shared" si="207"/>
        <v>0</v>
      </c>
      <c r="AJ129" s="36">
        <f t="shared" si="208"/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f t="shared" si="210"/>
        <v>0</v>
      </c>
      <c r="AP129" s="36">
        <v>0</v>
      </c>
      <c r="AQ129" s="43">
        <v>0</v>
      </c>
      <c r="AR129" s="36">
        <v>0</v>
      </c>
      <c r="AS129" s="36">
        <v>0</v>
      </c>
      <c r="AT129" s="36">
        <f t="shared" si="211"/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f t="shared" si="212"/>
        <v>0</v>
      </c>
      <c r="AZ129" s="36">
        <v>0</v>
      </c>
      <c r="BA129" s="36">
        <v>0</v>
      </c>
      <c r="BB129" s="36">
        <v>0</v>
      </c>
      <c r="BC129" s="36">
        <v>0</v>
      </c>
    </row>
    <row r="130" spans="1:1024" s="38" customFormat="1" x14ac:dyDescent="0.2">
      <c r="A130" s="16" t="s">
        <v>283</v>
      </c>
      <c r="B130" s="33" t="s">
        <v>161</v>
      </c>
      <c r="C130" s="16" t="s">
        <v>78</v>
      </c>
      <c r="D130" s="42">
        <f t="shared" si="192"/>
        <v>7.4591999999999992</v>
      </c>
      <c r="E130" s="42">
        <f t="shared" si="193"/>
        <v>7.4591999999999992</v>
      </c>
      <c r="F130" s="42">
        <f t="shared" si="194"/>
        <v>0</v>
      </c>
      <c r="G130" s="42">
        <f t="shared" si="195"/>
        <v>0</v>
      </c>
      <c r="H130" s="42">
        <f t="shared" si="196"/>
        <v>7.4591999999999992</v>
      </c>
      <c r="I130" s="42">
        <f t="shared" si="197"/>
        <v>0</v>
      </c>
      <c r="J130" s="42">
        <f t="shared" ref="J130" si="327">SUM(J131:J136)</f>
        <v>0</v>
      </c>
      <c r="K130" s="42">
        <f t="shared" ref="K130:AC130" si="328">SUM(K131:K142)</f>
        <v>0</v>
      </c>
      <c r="L130" s="42">
        <f t="shared" si="328"/>
        <v>0</v>
      </c>
      <c r="M130" s="42">
        <f t="shared" si="328"/>
        <v>0</v>
      </c>
      <c r="N130" s="42">
        <f t="shared" si="328"/>
        <v>0</v>
      </c>
      <c r="O130" s="42">
        <f t="shared" si="328"/>
        <v>0</v>
      </c>
      <c r="P130" s="42">
        <f t="shared" si="328"/>
        <v>0</v>
      </c>
      <c r="Q130" s="42">
        <f t="shared" si="328"/>
        <v>0</v>
      </c>
      <c r="R130" s="42">
        <f t="shared" si="328"/>
        <v>0</v>
      </c>
      <c r="S130" s="42">
        <f t="shared" si="328"/>
        <v>0</v>
      </c>
      <c r="T130" s="42">
        <f t="shared" si="328"/>
        <v>0</v>
      </c>
      <c r="U130" s="42">
        <f t="shared" si="328"/>
        <v>0</v>
      </c>
      <c r="V130" s="42">
        <f t="shared" si="328"/>
        <v>0</v>
      </c>
      <c r="W130" s="42">
        <f t="shared" si="328"/>
        <v>0</v>
      </c>
      <c r="X130" s="42">
        <f t="shared" ref="X130" si="329">SUM(X131:X136)</f>
        <v>0</v>
      </c>
      <c r="Y130" s="42">
        <f t="shared" si="201"/>
        <v>7.4591999999999992</v>
      </c>
      <c r="Z130" s="42">
        <f t="shared" si="328"/>
        <v>0</v>
      </c>
      <c r="AA130" s="42"/>
      <c r="AB130" s="42">
        <v>7.4591999999999992</v>
      </c>
      <c r="AC130" s="42">
        <f t="shared" si="328"/>
        <v>0</v>
      </c>
      <c r="AD130" s="42">
        <f t="shared" si="202"/>
        <v>0</v>
      </c>
      <c r="AE130" s="42">
        <f t="shared" si="203"/>
        <v>0</v>
      </c>
      <c r="AF130" s="42">
        <f t="shared" si="204"/>
        <v>0</v>
      </c>
      <c r="AG130" s="42">
        <f t="shared" si="205"/>
        <v>0</v>
      </c>
      <c r="AH130" s="42">
        <f t="shared" si="206"/>
        <v>0</v>
      </c>
      <c r="AI130" s="42">
        <f t="shared" si="207"/>
        <v>0</v>
      </c>
      <c r="AJ130" s="42">
        <f t="shared" si="208"/>
        <v>0</v>
      </c>
      <c r="AK130" s="42">
        <f t="shared" ref="AK130:BC130" si="330">SUM(AK131:AK142)</f>
        <v>0</v>
      </c>
      <c r="AL130" s="42">
        <f t="shared" si="330"/>
        <v>0</v>
      </c>
      <c r="AM130" s="42">
        <f t="shared" si="330"/>
        <v>0</v>
      </c>
      <c r="AN130" s="42">
        <f t="shared" si="330"/>
        <v>0</v>
      </c>
      <c r="AO130" s="42">
        <f t="shared" si="210"/>
        <v>0</v>
      </c>
      <c r="AP130" s="42">
        <f t="shared" si="330"/>
        <v>0</v>
      </c>
      <c r="AQ130" s="42">
        <f t="shared" si="330"/>
        <v>0</v>
      </c>
      <c r="AR130" s="42">
        <f t="shared" si="330"/>
        <v>0</v>
      </c>
      <c r="AS130" s="42">
        <f t="shared" si="330"/>
        <v>0</v>
      </c>
      <c r="AT130" s="42">
        <f t="shared" si="211"/>
        <v>0</v>
      </c>
      <c r="AU130" s="42">
        <f t="shared" si="330"/>
        <v>0</v>
      </c>
      <c r="AV130" s="42">
        <f t="shared" si="330"/>
        <v>0</v>
      </c>
      <c r="AW130" s="42">
        <f t="shared" si="330"/>
        <v>0</v>
      </c>
      <c r="AX130" s="42">
        <f t="shared" si="330"/>
        <v>0</v>
      </c>
      <c r="AY130" s="42">
        <f t="shared" si="212"/>
        <v>0</v>
      </c>
      <c r="AZ130" s="42">
        <f t="shared" si="330"/>
        <v>0</v>
      </c>
      <c r="BA130" s="42">
        <f t="shared" si="330"/>
        <v>0</v>
      </c>
      <c r="BB130" s="42">
        <f t="shared" si="330"/>
        <v>0</v>
      </c>
      <c r="BC130" s="42">
        <f t="shared" si="330"/>
        <v>0</v>
      </c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37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B130" s="37"/>
      <c r="IC130" s="37"/>
      <c r="ID130" s="37"/>
      <c r="IE130" s="37"/>
      <c r="IF130" s="37"/>
      <c r="IG130" s="37"/>
      <c r="IH130" s="37"/>
      <c r="II130" s="37"/>
      <c r="IJ130" s="37"/>
      <c r="IK130" s="37"/>
      <c r="IL130" s="37"/>
      <c r="IM130" s="37"/>
      <c r="IN130" s="37"/>
      <c r="IO130" s="37"/>
      <c r="IP130" s="37"/>
      <c r="IQ130" s="37"/>
      <c r="IR130" s="37"/>
      <c r="IS130" s="37"/>
      <c r="IT130" s="37"/>
      <c r="IU130" s="37"/>
      <c r="IV130" s="37"/>
      <c r="IW130" s="37"/>
      <c r="IX130" s="37"/>
      <c r="IY130" s="37"/>
      <c r="IZ130" s="37"/>
      <c r="JA130" s="37"/>
      <c r="JB130" s="37"/>
      <c r="JC130" s="37"/>
      <c r="JD130" s="37"/>
      <c r="JE130" s="37"/>
      <c r="JF130" s="37"/>
      <c r="JG130" s="37"/>
      <c r="JH130" s="37"/>
      <c r="JI130" s="37"/>
      <c r="JJ130" s="37"/>
      <c r="JK130" s="37"/>
      <c r="JL130" s="37"/>
      <c r="JM130" s="37"/>
      <c r="JN130" s="37"/>
      <c r="JO130" s="37"/>
      <c r="JP130" s="37"/>
      <c r="JQ130" s="37"/>
      <c r="JR130" s="37"/>
      <c r="JS130" s="37"/>
      <c r="JT130" s="37"/>
      <c r="JU130" s="37"/>
      <c r="JV130" s="37"/>
      <c r="JW130" s="37"/>
      <c r="JX130" s="37"/>
      <c r="JY130" s="37"/>
      <c r="JZ130" s="37"/>
      <c r="KA130" s="37"/>
      <c r="KB130" s="37"/>
      <c r="KC130" s="37"/>
      <c r="KD130" s="37"/>
      <c r="KE130" s="37"/>
      <c r="KF130" s="37"/>
      <c r="KG130" s="37"/>
      <c r="KH130" s="37"/>
      <c r="KI130" s="37"/>
      <c r="KJ130" s="37"/>
      <c r="KK130" s="37"/>
      <c r="KL130" s="37"/>
      <c r="KM130" s="37"/>
      <c r="KN130" s="37"/>
      <c r="KO130" s="37"/>
      <c r="KP130" s="37"/>
      <c r="KQ130" s="37"/>
      <c r="KR130" s="37"/>
      <c r="KS130" s="37"/>
      <c r="KT130" s="37"/>
      <c r="KU130" s="37"/>
      <c r="KV130" s="37"/>
      <c r="KW130" s="37"/>
      <c r="KX130" s="37"/>
      <c r="KY130" s="37"/>
      <c r="KZ130" s="37"/>
      <c r="LA130" s="37"/>
      <c r="LB130" s="37"/>
      <c r="LC130" s="37"/>
      <c r="LD130" s="37"/>
      <c r="LE130" s="37"/>
      <c r="LF130" s="37"/>
      <c r="LG130" s="37"/>
      <c r="LH130" s="37"/>
      <c r="LI130" s="37"/>
      <c r="LJ130" s="37"/>
      <c r="LK130" s="37"/>
      <c r="LL130" s="37"/>
      <c r="LM130" s="37"/>
      <c r="LN130" s="37"/>
      <c r="LO130" s="37"/>
      <c r="LP130" s="37"/>
      <c r="LQ130" s="37"/>
      <c r="LR130" s="37"/>
      <c r="LS130" s="37"/>
      <c r="LT130" s="37"/>
      <c r="LU130" s="37"/>
      <c r="LV130" s="37"/>
      <c r="LW130" s="37"/>
      <c r="LX130" s="37"/>
      <c r="LY130" s="37"/>
      <c r="LZ130" s="37"/>
      <c r="MA130" s="37"/>
      <c r="MB130" s="37"/>
      <c r="MC130" s="37"/>
      <c r="MD130" s="37"/>
      <c r="ME130" s="37"/>
      <c r="MF130" s="37"/>
      <c r="MG130" s="37"/>
      <c r="MH130" s="37"/>
      <c r="MI130" s="37"/>
      <c r="MJ130" s="37"/>
      <c r="MK130" s="37"/>
      <c r="ML130" s="37"/>
      <c r="MM130" s="37"/>
      <c r="MN130" s="37"/>
      <c r="MO130" s="37"/>
      <c r="MP130" s="37"/>
      <c r="MQ130" s="37"/>
      <c r="MR130" s="37"/>
      <c r="MS130" s="37"/>
      <c r="MT130" s="37"/>
      <c r="MU130" s="37"/>
      <c r="MV130" s="37"/>
      <c r="MW130" s="37"/>
      <c r="MX130" s="37"/>
      <c r="MY130" s="37"/>
      <c r="MZ130" s="37"/>
      <c r="NA130" s="37"/>
      <c r="NB130" s="37"/>
      <c r="NC130" s="37"/>
      <c r="ND130" s="37"/>
      <c r="NE130" s="37"/>
      <c r="NF130" s="37"/>
      <c r="NG130" s="37"/>
      <c r="NH130" s="37"/>
      <c r="NI130" s="37"/>
      <c r="NJ130" s="37"/>
      <c r="NK130" s="37"/>
      <c r="NL130" s="37"/>
      <c r="NM130" s="37"/>
      <c r="NN130" s="37"/>
      <c r="NO130" s="37"/>
      <c r="NP130" s="37"/>
      <c r="NQ130" s="37"/>
      <c r="NR130" s="37"/>
      <c r="NS130" s="37"/>
      <c r="NT130" s="37"/>
      <c r="NU130" s="37"/>
      <c r="NV130" s="37"/>
      <c r="NW130" s="37"/>
      <c r="NX130" s="37"/>
      <c r="NY130" s="37"/>
      <c r="NZ130" s="37"/>
      <c r="OA130" s="37"/>
      <c r="OB130" s="37"/>
      <c r="OC130" s="37"/>
      <c r="OD130" s="37"/>
      <c r="OE130" s="37"/>
      <c r="OF130" s="37"/>
      <c r="OG130" s="37"/>
      <c r="OH130" s="37"/>
      <c r="OI130" s="37"/>
      <c r="OJ130" s="37"/>
      <c r="OK130" s="37"/>
      <c r="OL130" s="37"/>
      <c r="OM130" s="37"/>
      <c r="ON130" s="37"/>
      <c r="OO130" s="37"/>
      <c r="OP130" s="37"/>
      <c r="OQ130" s="37"/>
      <c r="OR130" s="37"/>
      <c r="OS130" s="37"/>
      <c r="OT130" s="37"/>
      <c r="OU130" s="37"/>
      <c r="OV130" s="37"/>
      <c r="OW130" s="37"/>
      <c r="OX130" s="37"/>
      <c r="OY130" s="37"/>
      <c r="OZ130" s="37"/>
      <c r="PA130" s="37"/>
      <c r="PB130" s="37"/>
      <c r="PC130" s="37"/>
      <c r="PD130" s="37"/>
      <c r="PE130" s="37"/>
      <c r="PF130" s="37"/>
      <c r="PG130" s="37"/>
      <c r="PH130" s="37"/>
      <c r="PI130" s="37"/>
      <c r="PJ130" s="37"/>
      <c r="PK130" s="37"/>
      <c r="PL130" s="37"/>
      <c r="PM130" s="37"/>
      <c r="PN130" s="37"/>
      <c r="PO130" s="37"/>
      <c r="PP130" s="37"/>
      <c r="PQ130" s="37"/>
      <c r="PR130" s="37"/>
      <c r="PS130" s="37"/>
      <c r="PT130" s="37"/>
      <c r="PU130" s="37"/>
      <c r="PV130" s="37"/>
      <c r="PW130" s="37"/>
      <c r="PX130" s="37"/>
      <c r="PY130" s="37"/>
      <c r="PZ130" s="37"/>
      <c r="QA130" s="37"/>
      <c r="QB130" s="37"/>
      <c r="QC130" s="37"/>
      <c r="QD130" s="37"/>
      <c r="QE130" s="37"/>
      <c r="QF130" s="37"/>
      <c r="QG130" s="37"/>
      <c r="QH130" s="37"/>
      <c r="QI130" s="37"/>
      <c r="QJ130" s="37"/>
      <c r="QK130" s="37"/>
      <c r="QL130" s="37"/>
      <c r="QM130" s="37"/>
      <c r="QN130" s="37"/>
      <c r="QO130" s="37"/>
      <c r="QP130" s="37"/>
      <c r="QQ130" s="37"/>
      <c r="QR130" s="37"/>
      <c r="QS130" s="37"/>
      <c r="QT130" s="37"/>
      <c r="QU130" s="37"/>
      <c r="QV130" s="37"/>
      <c r="QW130" s="37"/>
      <c r="QX130" s="37"/>
      <c r="QY130" s="37"/>
      <c r="QZ130" s="37"/>
      <c r="RA130" s="37"/>
      <c r="RB130" s="37"/>
      <c r="RC130" s="37"/>
      <c r="RD130" s="37"/>
      <c r="RE130" s="37"/>
      <c r="RF130" s="37"/>
      <c r="RG130" s="37"/>
      <c r="RH130" s="37"/>
      <c r="RI130" s="37"/>
      <c r="RJ130" s="37"/>
      <c r="RK130" s="37"/>
      <c r="RL130" s="37"/>
      <c r="RM130" s="37"/>
      <c r="RN130" s="37"/>
      <c r="RO130" s="37"/>
      <c r="RP130" s="37"/>
      <c r="RQ130" s="37"/>
      <c r="RR130" s="37"/>
      <c r="RS130" s="37"/>
      <c r="RT130" s="37"/>
      <c r="RU130" s="37"/>
      <c r="RV130" s="37"/>
      <c r="RW130" s="37"/>
      <c r="RX130" s="37"/>
      <c r="RY130" s="37"/>
      <c r="RZ130" s="37"/>
      <c r="SA130" s="37"/>
      <c r="SB130" s="37"/>
      <c r="SC130" s="37"/>
      <c r="SD130" s="37"/>
      <c r="SE130" s="37"/>
      <c r="SF130" s="37"/>
      <c r="SG130" s="37"/>
      <c r="SH130" s="37"/>
      <c r="SI130" s="37"/>
      <c r="SJ130" s="37"/>
      <c r="SK130" s="37"/>
      <c r="SL130" s="37"/>
      <c r="SM130" s="37"/>
      <c r="SN130" s="37"/>
      <c r="SO130" s="37"/>
      <c r="SP130" s="37"/>
      <c r="SQ130" s="37"/>
      <c r="SR130" s="37"/>
      <c r="SS130" s="37"/>
      <c r="ST130" s="37"/>
      <c r="SU130" s="37"/>
      <c r="SV130" s="37"/>
      <c r="SW130" s="37"/>
      <c r="SX130" s="37"/>
      <c r="SY130" s="37"/>
      <c r="SZ130" s="37"/>
      <c r="TA130" s="37"/>
      <c r="TB130" s="37"/>
      <c r="TC130" s="37"/>
      <c r="TD130" s="37"/>
      <c r="TE130" s="37"/>
      <c r="TF130" s="37"/>
      <c r="TG130" s="37"/>
      <c r="TH130" s="37"/>
      <c r="TI130" s="37"/>
      <c r="TJ130" s="37"/>
      <c r="TK130" s="37"/>
      <c r="TL130" s="37"/>
      <c r="TM130" s="37"/>
      <c r="TN130" s="37"/>
      <c r="TO130" s="37"/>
      <c r="TP130" s="37"/>
      <c r="TQ130" s="37"/>
      <c r="TR130" s="37"/>
      <c r="TS130" s="37"/>
      <c r="TT130" s="37"/>
      <c r="TU130" s="37"/>
      <c r="TV130" s="37"/>
      <c r="TW130" s="37"/>
      <c r="TX130" s="37"/>
      <c r="TY130" s="37"/>
      <c r="TZ130" s="37"/>
      <c r="UA130" s="37"/>
      <c r="UB130" s="37"/>
      <c r="UC130" s="37"/>
      <c r="UD130" s="37"/>
      <c r="UE130" s="37"/>
      <c r="UF130" s="37"/>
      <c r="UG130" s="37"/>
      <c r="UH130" s="37"/>
      <c r="UI130" s="37"/>
      <c r="UJ130" s="37"/>
      <c r="UK130" s="37"/>
      <c r="UL130" s="37"/>
      <c r="UM130" s="37"/>
      <c r="UN130" s="37"/>
      <c r="UO130" s="37"/>
      <c r="UP130" s="37"/>
      <c r="UQ130" s="37"/>
      <c r="UR130" s="37"/>
      <c r="US130" s="37"/>
      <c r="UT130" s="37"/>
      <c r="UU130" s="37"/>
      <c r="UV130" s="37"/>
      <c r="UW130" s="37"/>
      <c r="UX130" s="37"/>
      <c r="UY130" s="37"/>
      <c r="UZ130" s="37"/>
      <c r="VA130" s="37"/>
      <c r="VB130" s="37"/>
      <c r="VC130" s="37"/>
      <c r="VD130" s="37"/>
      <c r="VE130" s="37"/>
      <c r="VF130" s="37"/>
      <c r="VG130" s="37"/>
      <c r="VH130" s="37"/>
      <c r="VI130" s="37"/>
      <c r="VJ130" s="37"/>
      <c r="VK130" s="37"/>
      <c r="VL130" s="37"/>
      <c r="VM130" s="37"/>
      <c r="VN130" s="37"/>
      <c r="VO130" s="37"/>
      <c r="VP130" s="37"/>
      <c r="VQ130" s="37"/>
      <c r="VR130" s="37"/>
      <c r="VS130" s="37"/>
      <c r="VT130" s="37"/>
      <c r="VU130" s="37"/>
      <c r="VV130" s="37"/>
      <c r="VW130" s="37"/>
      <c r="VX130" s="37"/>
      <c r="VY130" s="37"/>
      <c r="VZ130" s="37"/>
      <c r="WA130" s="37"/>
      <c r="WB130" s="37"/>
      <c r="WC130" s="37"/>
      <c r="WD130" s="37"/>
      <c r="WE130" s="37"/>
      <c r="WF130" s="37"/>
      <c r="WG130" s="37"/>
      <c r="WH130" s="37"/>
      <c r="WI130" s="37"/>
      <c r="WJ130" s="37"/>
      <c r="WK130" s="37"/>
      <c r="WL130" s="37"/>
      <c r="WM130" s="37"/>
      <c r="WN130" s="37"/>
      <c r="WO130" s="37"/>
      <c r="WP130" s="37"/>
      <c r="WQ130" s="37"/>
      <c r="WR130" s="37"/>
      <c r="WS130" s="37"/>
      <c r="WT130" s="37"/>
      <c r="WU130" s="37"/>
      <c r="WV130" s="37"/>
      <c r="WW130" s="37"/>
      <c r="WX130" s="37"/>
      <c r="WY130" s="37"/>
      <c r="WZ130" s="37"/>
      <c r="XA130" s="37"/>
      <c r="XB130" s="37"/>
      <c r="XC130" s="37"/>
      <c r="XD130" s="37"/>
      <c r="XE130" s="37"/>
      <c r="XF130" s="37"/>
      <c r="XG130" s="37"/>
      <c r="XH130" s="37"/>
      <c r="XI130" s="37"/>
      <c r="XJ130" s="37"/>
      <c r="XK130" s="37"/>
      <c r="XL130" s="37"/>
      <c r="XM130" s="37"/>
      <c r="XN130" s="37"/>
      <c r="XO130" s="37"/>
      <c r="XP130" s="37"/>
      <c r="XQ130" s="37"/>
      <c r="XR130" s="37"/>
      <c r="XS130" s="37"/>
      <c r="XT130" s="37"/>
      <c r="XU130" s="37"/>
      <c r="XV130" s="37"/>
      <c r="XW130" s="37"/>
      <c r="XX130" s="37"/>
      <c r="XY130" s="37"/>
      <c r="XZ130" s="37"/>
      <c r="YA130" s="37"/>
      <c r="YB130" s="37"/>
      <c r="YC130" s="37"/>
      <c r="YD130" s="37"/>
      <c r="YE130" s="37"/>
      <c r="YF130" s="37"/>
      <c r="YG130" s="37"/>
      <c r="YH130" s="37"/>
      <c r="YI130" s="37"/>
      <c r="YJ130" s="37"/>
      <c r="YK130" s="37"/>
      <c r="YL130" s="37"/>
      <c r="YM130" s="37"/>
      <c r="YN130" s="37"/>
      <c r="YO130" s="37"/>
      <c r="YP130" s="37"/>
      <c r="YQ130" s="37"/>
      <c r="YR130" s="37"/>
      <c r="YS130" s="37"/>
      <c r="YT130" s="37"/>
      <c r="YU130" s="37"/>
      <c r="YV130" s="37"/>
      <c r="YW130" s="37"/>
      <c r="YX130" s="37"/>
      <c r="YY130" s="37"/>
      <c r="YZ130" s="37"/>
      <c r="ZA130" s="37"/>
      <c r="ZB130" s="37"/>
      <c r="ZC130" s="37"/>
      <c r="ZD130" s="37"/>
      <c r="ZE130" s="37"/>
      <c r="ZF130" s="37"/>
      <c r="ZG130" s="37"/>
      <c r="ZH130" s="37"/>
      <c r="ZI130" s="37"/>
      <c r="ZJ130" s="37"/>
      <c r="ZK130" s="37"/>
      <c r="ZL130" s="37"/>
      <c r="ZM130" s="37"/>
      <c r="ZN130" s="37"/>
      <c r="ZO130" s="37"/>
      <c r="ZP130" s="37"/>
      <c r="ZQ130" s="37"/>
      <c r="ZR130" s="37"/>
      <c r="ZS130" s="37"/>
      <c r="ZT130" s="37"/>
      <c r="ZU130" s="37"/>
      <c r="ZV130" s="37"/>
      <c r="ZW130" s="37"/>
      <c r="ZX130" s="37"/>
      <c r="ZY130" s="37"/>
      <c r="ZZ130" s="37"/>
      <c r="AAA130" s="37"/>
      <c r="AAB130" s="37"/>
      <c r="AAC130" s="37"/>
      <c r="AAD130" s="37"/>
      <c r="AAE130" s="37"/>
      <c r="AAF130" s="37"/>
      <c r="AAG130" s="37"/>
      <c r="AAH130" s="37"/>
      <c r="AAI130" s="37"/>
      <c r="AAJ130" s="37"/>
      <c r="AAK130" s="37"/>
      <c r="AAL130" s="37"/>
      <c r="AAM130" s="37"/>
      <c r="AAN130" s="37"/>
      <c r="AAO130" s="37"/>
      <c r="AAP130" s="37"/>
      <c r="AAQ130" s="37"/>
      <c r="AAR130" s="37"/>
      <c r="AAS130" s="37"/>
      <c r="AAT130" s="37"/>
      <c r="AAU130" s="37"/>
      <c r="AAV130" s="37"/>
      <c r="AAW130" s="37"/>
      <c r="AAX130" s="37"/>
      <c r="AAY130" s="37"/>
      <c r="AAZ130" s="37"/>
      <c r="ABA130" s="37"/>
      <c r="ABB130" s="37"/>
      <c r="ABC130" s="37"/>
      <c r="ABD130" s="37"/>
      <c r="ABE130" s="37"/>
      <c r="ABF130" s="37"/>
      <c r="ABG130" s="37"/>
      <c r="ABH130" s="37"/>
      <c r="ABI130" s="37"/>
      <c r="ABJ130" s="37"/>
      <c r="ABK130" s="37"/>
      <c r="ABL130" s="37"/>
      <c r="ABM130" s="37"/>
      <c r="ABN130" s="37"/>
      <c r="ABO130" s="37"/>
      <c r="ABP130" s="37"/>
      <c r="ABQ130" s="37"/>
      <c r="ABR130" s="37"/>
      <c r="ABS130" s="37"/>
      <c r="ABT130" s="37"/>
      <c r="ABU130" s="37"/>
      <c r="ABV130" s="37"/>
      <c r="ABW130" s="37"/>
      <c r="ABX130" s="37"/>
      <c r="ABY130" s="37"/>
      <c r="ABZ130" s="37"/>
      <c r="ACA130" s="37"/>
      <c r="ACB130" s="37"/>
      <c r="ACC130" s="37"/>
      <c r="ACD130" s="37"/>
      <c r="ACE130" s="37"/>
      <c r="ACF130" s="37"/>
      <c r="ACG130" s="37"/>
      <c r="ACH130" s="37"/>
      <c r="ACI130" s="37"/>
      <c r="ACJ130" s="37"/>
      <c r="ACK130" s="37"/>
      <c r="ACL130" s="37"/>
      <c r="ACM130" s="37"/>
      <c r="ACN130" s="37"/>
      <c r="ACO130" s="37"/>
      <c r="ACP130" s="37"/>
      <c r="ACQ130" s="37"/>
      <c r="ACR130" s="37"/>
      <c r="ACS130" s="37"/>
      <c r="ACT130" s="37"/>
      <c r="ACU130" s="37"/>
      <c r="ACV130" s="37"/>
      <c r="ACW130" s="37"/>
      <c r="ACX130" s="37"/>
      <c r="ACY130" s="37"/>
      <c r="ACZ130" s="37"/>
      <c r="ADA130" s="37"/>
      <c r="ADB130" s="37"/>
      <c r="ADC130" s="37"/>
      <c r="ADD130" s="37"/>
      <c r="ADE130" s="37"/>
      <c r="ADF130" s="37"/>
      <c r="ADG130" s="37"/>
      <c r="ADH130" s="37"/>
      <c r="ADI130" s="37"/>
      <c r="ADJ130" s="37"/>
      <c r="ADK130" s="37"/>
      <c r="ADL130" s="37"/>
      <c r="ADM130" s="37"/>
      <c r="ADN130" s="37"/>
      <c r="ADO130" s="37"/>
      <c r="ADP130" s="37"/>
      <c r="ADQ130" s="37"/>
      <c r="ADR130" s="37"/>
      <c r="ADS130" s="37"/>
      <c r="ADT130" s="37"/>
      <c r="ADU130" s="37"/>
      <c r="ADV130" s="37"/>
      <c r="ADW130" s="37"/>
      <c r="ADX130" s="37"/>
      <c r="ADY130" s="37"/>
      <c r="ADZ130" s="37"/>
      <c r="AEA130" s="37"/>
      <c r="AEB130" s="37"/>
      <c r="AEC130" s="37"/>
      <c r="AED130" s="37"/>
      <c r="AEE130" s="37"/>
      <c r="AEF130" s="37"/>
      <c r="AEG130" s="37"/>
      <c r="AEH130" s="37"/>
      <c r="AEI130" s="37"/>
      <c r="AEJ130" s="37"/>
      <c r="AEK130" s="37"/>
      <c r="AEL130" s="37"/>
      <c r="AEM130" s="37"/>
      <c r="AEN130" s="37"/>
      <c r="AEO130" s="37"/>
      <c r="AEP130" s="37"/>
      <c r="AEQ130" s="37"/>
      <c r="AER130" s="37"/>
      <c r="AES130" s="37"/>
      <c r="AET130" s="37"/>
      <c r="AEU130" s="37"/>
      <c r="AEV130" s="37"/>
      <c r="AEW130" s="37"/>
      <c r="AEX130" s="37"/>
      <c r="AEY130" s="37"/>
      <c r="AEZ130" s="37"/>
      <c r="AFA130" s="37"/>
      <c r="AFB130" s="37"/>
      <c r="AFC130" s="37"/>
      <c r="AFD130" s="37"/>
      <c r="AFE130" s="37"/>
      <c r="AFF130" s="37"/>
      <c r="AFG130" s="37"/>
      <c r="AFH130" s="37"/>
      <c r="AFI130" s="37"/>
      <c r="AFJ130" s="37"/>
      <c r="AFK130" s="37"/>
      <c r="AFL130" s="37"/>
      <c r="AFM130" s="37"/>
      <c r="AFN130" s="37"/>
      <c r="AFO130" s="37"/>
      <c r="AFP130" s="37"/>
      <c r="AFQ130" s="37"/>
      <c r="AFR130" s="37"/>
      <c r="AFS130" s="37"/>
      <c r="AFT130" s="37"/>
      <c r="AFU130" s="37"/>
      <c r="AFV130" s="37"/>
      <c r="AFW130" s="37"/>
      <c r="AFX130" s="37"/>
      <c r="AFY130" s="37"/>
      <c r="AFZ130" s="37"/>
      <c r="AGA130" s="37"/>
      <c r="AGB130" s="37"/>
      <c r="AGC130" s="37"/>
      <c r="AGD130" s="37"/>
      <c r="AGE130" s="37"/>
      <c r="AGF130" s="37"/>
      <c r="AGG130" s="37"/>
      <c r="AGH130" s="37"/>
      <c r="AGI130" s="37"/>
      <c r="AGJ130" s="37"/>
      <c r="AGK130" s="37"/>
      <c r="AGL130" s="37"/>
      <c r="AGM130" s="37"/>
      <c r="AGN130" s="37"/>
      <c r="AGO130" s="37"/>
      <c r="AGP130" s="37"/>
      <c r="AGQ130" s="37"/>
      <c r="AGR130" s="37"/>
      <c r="AGS130" s="37"/>
      <c r="AGT130" s="37"/>
      <c r="AGU130" s="37"/>
      <c r="AGV130" s="37"/>
      <c r="AGW130" s="37"/>
      <c r="AGX130" s="37"/>
      <c r="AGY130" s="37"/>
      <c r="AGZ130" s="37"/>
      <c r="AHA130" s="37"/>
      <c r="AHB130" s="37"/>
      <c r="AHC130" s="37"/>
      <c r="AHD130" s="37"/>
      <c r="AHE130" s="37"/>
      <c r="AHF130" s="37"/>
      <c r="AHG130" s="37"/>
      <c r="AHH130" s="37"/>
      <c r="AHI130" s="37"/>
      <c r="AHJ130" s="37"/>
      <c r="AHK130" s="37"/>
      <c r="AHL130" s="37"/>
      <c r="AHM130" s="37"/>
      <c r="AHN130" s="37"/>
      <c r="AHO130" s="37"/>
      <c r="AHP130" s="37"/>
      <c r="AHQ130" s="37"/>
      <c r="AHR130" s="37"/>
      <c r="AHS130" s="37"/>
      <c r="AHT130" s="37"/>
      <c r="AHU130" s="37"/>
      <c r="AHV130" s="37"/>
      <c r="AHW130" s="37"/>
      <c r="AHX130" s="37"/>
      <c r="AHY130" s="37"/>
      <c r="AHZ130" s="37"/>
      <c r="AIA130" s="37"/>
      <c r="AIB130" s="37"/>
      <c r="AIC130" s="37"/>
      <c r="AID130" s="37"/>
      <c r="AIE130" s="37"/>
      <c r="AIF130" s="37"/>
      <c r="AIG130" s="37"/>
      <c r="AIH130" s="37"/>
      <c r="AII130" s="37"/>
      <c r="AIJ130" s="37"/>
      <c r="AIK130" s="37"/>
      <c r="AIL130" s="37"/>
      <c r="AIM130" s="37"/>
      <c r="AIN130" s="37"/>
      <c r="AIO130" s="37"/>
      <c r="AIP130" s="37"/>
      <c r="AIQ130" s="37"/>
      <c r="AIR130" s="37"/>
      <c r="AIS130" s="37"/>
      <c r="AIT130" s="37"/>
      <c r="AIU130" s="37"/>
      <c r="AIV130" s="37"/>
      <c r="AIW130" s="37"/>
      <c r="AIX130" s="37"/>
      <c r="AIY130" s="37"/>
      <c r="AIZ130" s="37"/>
      <c r="AJA130" s="37"/>
      <c r="AJB130" s="37"/>
      <c r="AJC130" s="37"/>
      <c r="AJD130" s="37"/>
      <c r="AJE130" s="37"/>
      <c r="AJF130" s="37"/>
      <c r="AJG130" s="37"/>
      <c r="AJH130" s="37"/>
      <c r="AJI130" s="37"/>
      <c r="AJJ130" s="37"/>
      <c r="AJK130" s="37"/>
      <c r="AJL130" s="37"/>
      <c r="AJM130" s="37"/>
      <c r="AJN130" s="37"/>
      <c r="AJO130" s="37"/>
      <c r="AJP130" s="37"/>
      <c r="AJQ130" s="37"/>
      <c r="AJR130" s="37"/>
      <c r="AJS130" s="37"/>
      <c r="AJT130" s="37"/>
      <c r="AJU130" s="37"/>
      <c r="AJV130" s="37"/>
      <c r="AJW130" s="37"/>
      <c r="AJX130" s="37"/>
      <c r="AJY130" s="37"/>
      <c r="AJZ130" s="37"/>
      <c r="AKA130" s="37"/>
      <c r="AKB130" s="37"/>
      <c r="AKC130" s="37"/>
      <c r="AKD130" s="37"/>
      <c r="AKE130" s="37"/>
      <c r="AKF130" s="37"/>
      <c r="AKG130" s="37"/>
      <c r="AKH130" s="37"/>
      <c r="AKI130" s="37"/>
      <c r="AKJ130" s="37"/>
      <c r="AKK130" s="37"/>
      <c r="AKL130" s="37"/>
      <c r="AKM130" s="37"/>
      <c r="AKN130" s="37"/>
      <c r="AKO130" s="37"/>
      <c r="AKP130" s="37"/>
      <c r="AKQ130" s="37"/>
      <c r="AKR130" s="37"/>
      <c r="AKS130" s="37"/>
      <c r="AKT130" s="37"/>
      <c r="AKU130" s="37"/>
      <c r="AKV130" s="37"/>
      <c r="AKW130" s="37"/>
      <c r="AKX130" s="37"/>
      <c r="AKY130" s="37"/>
      <c r="AKZ130" s="37"/>
      <c r="ALA130" s="37"/>
      <c r="ALB130" s="37"/>
      <c r="ALC130" s="37"/>
      <c r="ALD130" s="37"/>
      <c r="ALE130" s="37"/>
      <c r="ALF130" s="37"/>
      <c r="ALG130" s="37"/>
      <c r="ALH130" s="37"/>
      <c r="ALI130" s="37"/>
      <c r="ALJ130" s="37"/>
      <c r="ALK130" s="37"/>
      <c r="ALL130" s="37"/>
      <c r="ALM130" s="37"/>
      <c r="ALN130" s="37"/>
      <c r="ALO130" s="37"/>
      <c r="ALP130" s="37"/>
      <c r="ALQ130" s="37"/>
      <c r="ALR130" s="37"/>
      <c r="ALS130" s="37"/>
      <c r="ALT130" s="37"/>
      <c r="ALU130" s="37"/>
      <c r="ALV130" s="37"/>
      <c r="ALW130" s="37"/>
      <c r="ALX130" s="37"/>
      <c r="ALY130" s="37"/>
      <c r="ALZ130" s="37"/>
      <c r="AMA130" s="37"/>
      <c r="AMB130" s="37"/>
      <c r="AMC130" s="37"/>
      <c r="AMD130" s="37"/>
      <c r="AME130" s="37"/>
      <c r="AMF130" s="37"/>
      <c r="AMG130" s="37"/>
      <c r="AMH130" s="37"/>
      <c r="AMI130" s="37"/>
      <c r="AMJ130" s="37"/>
    </row>
    <row r="131" spans="1:1024" x14ac:dyDescent="0.2">
      <c r="A131" s="30" t="s">
        <v>283</v>
      </c>
      <c r="B131" s="26" t="s">
        <v>284</v>
      </c>
      <c r="C131" s="30" t="s">
        <v>285</v>
      </c>
      <c r="D131" s="36">
        <f t="shared" si="192"/>
        <v>1.7999999999999998</v>
      </c>
      <c r="E131" s="36">
        <f t="shared" si="193"/>
        <v>1.7999999999999998</v>
      </c>
      <c r="F131" s="36">
        <f t="shared" si="194"/>
        <v>0</v>
      </c>
      <c r="G131" s="36">
        <f t="shared" si="195"/>
        <v>0</v>
      </c>
      <c r="H131" s="36">
        <f t="shared" si="196"/>
        <v>1.7999999999999998</v>
      </c>
      <c r="I131" s="36">
        <f t="shared" si="197"/>
        <v>0</v>
      </c>
      <c r="J131" s="36">
        <f t="shared" ref="J131" si="331">SUM(J132:J137)</f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f t="shared" ref="X131" si="332">SUM(X132:X137)</f>
        <v>0</v>
      </c>
      <c r="Y131" s="36">
        <f t="shared" si="201"/>
        <v>1.7999999999999998</v>
      </c>
      <c r="Z131" s="36">
        <v>0</v>
      </c>
      <c r="AA131" s="36">
        <v>0</v>
      </c>
      <c r="AB131" s="36">
        <v>1.7999999999999998</v>
      </c>
      <c r="AC131" s="36">
        <v>0</v>
      </c>
      <c r="AD131" s="36">
        <f t="shared" si="202"/>
        <v>0</v>
      </c>
      <c r="AE131" s="36">
        <f t="shared" si="203"/>
        <v>0</v>
      </c>
      <c r="AF131" s="36">
        <f t="shared" si="204"/>
        <v>0</v>
      </c>
      <c r="AG131" s="36">
        <f t="shared" si="205"/>
        <v>0</v>
      </c>
      <c r="AH131" s="36">
        <f t="shared" si="206"/>
        <v>0</v>
      </c>
      <c r="AI131" s="36">
        <f t="shared" si="207"/>
        <v>0</v>
      </c>
      <c r="AJ131" s="36">
        <f t="shared" si="208"/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f t="shared" si="210"/>
        <v>0</v>
      </c>
      <c r="AP131" s="36">
        <v>0</v>
      </c>
      <c r="AQ131" s="43">
        <v>0</v>
      </c>
      <c r="AR131" s="36">
        <v>0</v>
      </c>
      <c r="AS131" s="36">
        <v>0</v>
      </c>
      <c r="AT131" s="36">
        <f t="shared" si="211"/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f t="shared" si="212"/>
        <v>0</v>
      </c>
      <c r="AZ131" s="36">
        <v>0</v>
      </c>
      <c r="BA131" s="36">
        <v>0</v>
      </c>
      <c r="BB131" s="36">
        <v>0</v>
      </c>
      <c r="BC131" s="36">
        <v>0</v>
      </c>
    </row>
    <row r="132" spans="1:1024" x14ac:dyDescent="0.2">
      <c r="A132" s="30" t="s">
        <v>283</v>
      </c>
      <c r="B132" s="27" t="s">
        <v>286</v>
      </c>
      <c r="C132" s="30" t="s">
        <v>287</v>
      </c>
      <c r="D132" s="36">
        <f t="shared" si="192"/>
        <v>0.78</v>
      </c>
      <c r="E132" s="36">
        <f t="shared" si="193"/>
        <v>0.78</v>
      </c>
      <c r="F132" s="36">
        <f t="shared" si="194"/>
        <v>0</v>
      </c>
      <c r="G132" s="36">
        <f t="shared" si="195"/>
        <v>0</v>
      </c>
      <c r="H132" s="36">
        <f t="shared" si="196"/>
        <v>0.78</v>
      </c>
      <c r="I132" s="36">
        <f t="shared" si="197"/>
        <v>0</v>
      </c>
      <c r="J132" s="36">
        <f t="shared" ref="J132" si="333">SUM(J133:J138)</f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f t="shared" ref="X132" si="334">SUM(X133:X138)</f>
        <v>0</v>
      </c>
      <c r="Y132" s="36">
        <f t="shared" si="201"/>
        <v>0.78</v>
      </c>
      <c r="Z132" s="36">
        <v>0</v>
      </c>
      <c r="AA132" s="36">
        <v>0</v>
      </c>
      <c r="AB132" s="36">
        <v>0.78</v>
      </c>
      <c r="AC132" s="36">
        <v>0</v>
      </c>
      <c r="AD132" s="36">
        <f t="shared" si="202"/>
        <v>0</v>
      </c>
      <c r="AE132" s="36">
        <f t="shared" si="203"/>
        <v>0</v>
      </c>
      <c r="AF132" s="36">
        <f t="shared" si="204"/>
        <v>0</v>
      </c>
      <c r="AG132" s="36">
        <f t="shared" si="205"/>
        <v>0</v>
      </c>
      <c r="AH132" s="36">
        <f t="shared" si="206"/>
        <v>0</v>
      </c>
      <c r="AI132" s="36">
        <f t="shared" si="207"/>
        <v>0</v>
      </c>
      <c r="AJ132" s="36">
        <f t="shared" si="208"/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f t="shared" si="210"/>
        <v>0</v>
      </c>
      <c r="AP132" s="36">
        <v>0</v>
      </c>
      <c r="AQ132" s="43">
        <v>0</v>
      </c>
      <c r="AR132" s="36">
        <v>0</v>
      </c>
      <c r="AS132" s="36">
        <v>0</v>
      </c>
      <c r="AT132" s="36">
        <f t="shared" si="211"/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f t="shared" si="212"/>
        <v>0</v>
      </c>
      <c r="AZ132" s="36">
        <v>0</v>
      </c>
      <c r="BA132" s="36">
        <v>0</v>
      </c>
      <c r="BB132" s="36">
        <v>0</v>
      </c>
      <c r="BC132" s="36">
        <v>0</v>
      </c>
    </row>
    <row r="133" spans="1:1024" x14ac:dyDescent="0.2">
      <c r="A133" s="30" t="s">
        <v>283</v>
      </c>
      <c r="B133" s="27" t="s">
        <v>288</v>
      </c>
      <c r="C133" s="30" t="s">
        <v>289</v>
      </c>
      <c r="D133" s="36">
        <f t="shared" si="192"/>
        <v>1.5</v>
      </c>
      <c r="E133" s="36">
        <f t="shared" si="193"/>
        <v>1.5</v>
      </c>
      <c r="F133" s="36">
        <f t="shared" si="194"/>
        <v>0</v>
      </c>
      <c r="G133" s="36">
        <f t="shared" si="195"/>
        <v>0</v>
      </c>
      <c r="H133" s="36">
        <f t="shared" si="196"/>
        <v>1.5</v>
      </c>
      <c r="I133" s="36">
        <f t="shared" si="197"/>
        <v>0</v>
      </c>
      <c r="J133" s="36">
        <f t="shared" ref="J133" si="335">SUM(J134:J139)</f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f t="shared" ref="X133" si="336">SUM(X134:X139)</f>
        <v>0</v>
      </c>
      <c r="Y133" s="36">
        <f t="shared" si="201"/>
        <v>1.5</v>
      </c>
      <c r="Z133" s="36">
        <v>0</v>
      </c>
      <c r="AA133" s="36">
        <v>0</v>
      </c>
      <c r="AB133" s="36">
        <v>1.5</v>
      </c>
      <c r="AC133" s="36">
        <v>0</v>
      </c>
      <c r="AD133" s="36">
        <f t="shared" si="202"/>
        <v>0</v>
      </c>
      <c r="AE133" s="36">
        <f t="shared" si="203"/>
        <v>0</v>
      </c>
      <c r="AF133" s="36">
        <f t="shared" si="204"/>
        <v>0</v>
      </c>
      <c r="AG133" s="36">
        <f t="shared" si="205"/>
        <v>0</v>
      </c>
      <c r="AH133" s="36">
        <f t="shared" si="206"/>
        <v>0</v>
      </c>
      <c r="AI133" s="36">
        <f t="shared" si="207"/>
        <v>0</v>
      </c>
      <c r="AJ133" s="36">
        <f t="shared" si="208"/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f t="shared" si="210"/>
        <v>0</v>
      </c>
      <c r="AP133" s="36">
        <v>0</v>
      </c>
      <c r="AQ133" s="43">
        <v>0</v>
      </c>
      <c r="AR133" s="36">
        <v>0</v>
      </c>
      <c r="AS133" s="36">
        <v>0</v>
      </c>
      <c r="AT133" s="36">
        <f t="shared" si="211"/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f t="shared" si="212"/>
        <v>0</v>
      </c>
      <c r="AZ133" s="36">
        <v>0</v>
      </c>
      <c r="BA133" s="36">
        <v>0</v>
      </c>
      <c r="BB133" s="36">
        <v>0</v>
      </c>
      <c r="BC133" s="36">
        <v>0</v>
      </c>
    </row>
    <row r="134" spans="1:1024" x14ac:dyDescent="0.2">
      <c r="A134" s="30" t="s">
        <v>283</v>
      </c>
      <c r="B134" s="27" t="s">
        <v>290</v>
      </c>
      <c r="C134" s="30" t="s">
        <v>291</v>
      </c>
      <c r="D134" s="36">
        <f t="shared" si="192"/>
        <v>1.08</v>
      </c>
      <c r="E134" s="36">
        <f t="shared" si="193"/>
        <v>1.08</v>
      </c>
      <c r="F134" s="36">
        <f t="shared" si="194"/>
        <v>0</v>
      </c>
      <c r="G134" s="36">
        <f t="shared" si="195"/>
        <v>0</v>
      </c>
      <c r="H134" s="36">
        <f t="shared" si="196"/>
        <v>1.08</v>
      </c>
      <c r="I134" s="36">
        <f t="shared" si="197"/>
        <v>0</v>
      </c>
      <c r="J134" s="36">
        <f t="shared" ref="J134" si="337">SUM(J135:J140)</f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f t="shared" ref="X134" si="338">SUM(X135:X140)</f>
        <v>0</v>
      </c>
      <c r="Y134" s="36">
        <f t="shared" si="201"/>
        <v>1.08</v>
      </c>
      <c r="Z134" s="36">
        <v>0</v>
      </c>
      <c r="AA134" s="36">
        <v>0</v>
      </c>
      <c r="AB134" s="36">
        <v>1.08</v>
      </c>
      <c r="AC134" s="36">
        <v>0</v>
      </c>
      <c r="AD134" s="36">
        <f t="shared" si="202"/>
        <v>0</v>
      </c>
      <c r="AE134" s="36">
        <f t="shared" si="203"/>
        <v>0</v>
      </c>
      <c r="AF134" s="36">
        <f t="shared" si="204"/>
        <v>0</v>
      </c>
      <c r="AG134" s="36">
        <f t="shared" si="205"/>
        <v>0</v>
      </c>
      <c r="AH134" s="36">
        <f t="shared" si="206"/>
        <v>0</v>
      </c>
      <c r="AI134" s="36">
        <f t="shared" si="207"/>
        <v>0</v>
      </c>
      <c r="AJ134" s="36">
        <f t="shared" si="208"/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f t="shared" si="210"/>
        <v>0</v>
      </c>
      <c r="AP134" s="36">
        <v>0</v>
      </c>
      <c r="AQ134" s="43">
        <v>0</v>
      </c>
      <c r="AR134" s="36">
        <v>0</v>
      </c>
      <c r="AS134" s="36">
        <v>0</v>
      </c>
      <c r="AT134" s="36">
        <f t="shared" si="211"/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f t="shared" si="212"/>
        <v>0</v>
      </c>
      <c r="AZ134" s="36">
        <v>0</v>
      </c>
      <c r="BA134" s="36">
        <v>0</v>
      </c>
      <c r="BB134" s="36">
        <v>0</v>
      </c>
      <c r="BC134" s="36">
        <v>0</v>
      </c>
    </row>
    <row r="135" spans="1:1024" x14ac:dyDescent="0.2">
      <c r="A135" s="30" t="s">
        <v>283</v>
      </c>
      <c r="B135" s="27" t="s">
        <v>292</v>
      </c>
      <c r="C135" s="30" t="s">
        <v>293</v>
      </c>
      <c r="D135" s="36">
        <f t="shared" si="192"/>
        <v>0.96</v>
      </c>
      <c r="E135" s="36">
        <f t="shared" si="193"/>
        <v>0.96</v>
      </c>
      <c r="F135" s="36">
        <f t="shared" si="194"/>
        <v>0</v>
      </c>
      <c r="G135" s="36">
        <f t="shared" si="195"/>
        <v>0</v>
      </c>
      <c r="H135" s="36">
        <f t="shared" si="196"/>
        <v>0.96</v>
      </c>
      <c r="I135" s="36">
        <f t="shared" si="197"/>
        <v>0</v>
      </c>
      <c r="J135" s="36">
        <f t="shared" ref="J135" si="339">SUM(J136:J141)</f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f t="shared" ref="X135" si="340">SUM(X136:X141)</f>
        <v>0</v>
      </c>
      <c r="Y135" s="36">
        <f t="shared" si="201"/>
        <v>0.96</v>
      </c>
      <c r="Z135" s="36">
        <v>0</v>
      </c>
      <c r="AA135" s="36">
        <v>0</v>
      </c>
      <c r="AB135" s="36">
        <v>0.96</v>
      </c>
      <c r="AC135" s="36">
        <v>0</v>
      </c>
      <c r="AD135" s="36">
        <f t="shared" si="202"/>
        <v>0</v>
      </c>
      <c r="AE135" s="36">
        <f t="shared" si="203"/>
        <v>0</v>
      </c>
      <c r="AF135" s="36">
        <f t="shared" si="204"/>
        <v>0</v>
      </c>
      <c r="AG135" s="36">
        <f t="shared" si="205"/>
        <v>0</v>
      </c>
      <c r="AH135" s="36">
        <f t="shared" si="206"/>
        <v>0</v>
      </c>
      <c r="AI135" s="36">
        <f t="shared" si="207"/>
        <v>0</v>
      </c>
      <c r="AJ135" s="36">
        <f t="shared" si="208"/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f t="shared" si="210"/>
        <v>0</v>
      </c>
      <c r="AP135" s="36">
        <v>0</v>
      </c>
      <c r="AQ135" s="43">
        <v>0</v>
      </c>
      <c r="AR135" s="36">
        <v>0</v>
      </c>
      <c r="AS135" s="36">
        <v>0</v>
      </c>
      <c r="AT135" s="36">
        <f t="shared" si="211"/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f t="shared" si="212"/>
        <v>0</v>
      </c>
      <c r="AZ135" s="36">
        <v>0</v>
      </c>
      <c r="BA135" s="36">
        <v>0</v>
      </c>
      <c r="BB135" s="36">
        <v>0</v>
      </c>
      <c r="BC135" s="36">
        <v>0</v>
      </c>
    </row>
    <row r="136" spans="1:1024" x14ac:dyDescent="0.2">
      <c r="A136" s="30" t="s">
        <v>283</v>
      </c>
      <c r="B136" s="27" t="s">
        <v>294</v>
      </c>
      <c r="C136" s="30" t="s">
        <v>295</v>
      </c>
      <c r="D136" s="36">
        <f t="shared" si="192"/>
        <v>8.4000000000000005E-2</v>
      </c>
      <c r="E136" s="36">
        <f t="shared" si="193"/>
        <v>8.4000000000000005E-2</v>
      </c>
      <c r="F136" s="36">
        <f t="shared" si="194"/>
        <v>0</v>
      </c>
      <c r="G136" s="36">
        <f t="shared" si="195"/>
        <v>0</v>
      </c>
      <c r="H136" s="36">
        <f t="shared" si="196"/>
        <v>8.4000000000000005E-2</v>
      </c>
      <c r="I136" s="36">
        <f t="shared" si="197"/>
        <v>0</v>
      </c>
      <c r="J136" s="36">
        <f t="shared" ref="J136" si="341">SUM(J137:J142)</f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f t="shared" ref="X136" si="342">SUM(X137:X142)</f>
        <v>0</v>
      </c>
      <c r="Y136" s="36">
        <f t="shared" si="201"/>
        <v>8.4000000000000005E-2</v>
      </c>
      <c r="Z136" s="36">
        <v>0</v>
      </c>
      <c r="AA136" s="36">
        <v>0</v>
      </c>
      <c r="AB136" s="36">
        <v>8.4000000000000005E-2</v>
      </c>
      <c r="AC136" s="36">
        <v>0</v>
      </c>
      <c r="AD136" s="36">
        <f t="shared" si="202"/>
        <v>0</v>
      </c>
      <c r="AE136" s="36">
        <f t="shared" si="203"/>
        <v>0</v>
      </c>
      <c r="AF136" s="36">
        <f t="shared" si="204"/>
        <v>0</v>
      </c>
      <c r="AG136" s="36">
        <f t="shared" si="205"/>
        <v>0</v>
      </c>
      <c r="AH136" s="36">
        <f t="shared" si="206"/>
        <v>0</v>
      </c>
      <c r="AI136" s="36">
        <f t="shared" si="207"/>
        <v>0</v>
      </c>
      <c r="AJ136" s="36">
        <f t="shared" si="208"/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f t="shared" si="210"/>
        <v>0</v>
      </c>
      <c r="AP136" s="36">
        <v>0</v>
      </c>
      <c r="AQ136" s="43">
        <v>0</v>
      </c>
      <c r="AR136" s="36">
        <v>0</v>
      </c>
      <c r="AS136" s="36">
        <v>0</v>
      </c>
      <c r="AT136" s="36">
        <f t="shared" si="211"/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f t="shared" si="212"/>
        <v>0</v>
      </c>
      <c r="AZ136" s="36">
        <v>0</v>
      </c>
      <c r="BA136" s="36">
        <v>0</v>
      </c>
      <c r="BB136" s="36">
        <v>0</v>
      </c>
      <c r="BC136" s="36">
        <v>0</v>
      </c>
    </row>
    <row r="137" spans="1:1024" x14ac:dyDescent="0.2">
      <c r="A137" s="30" t="s">
        <v>283</v>
      </c>
      <c r="B137" s="27" t="s">
        <v>296</v>
      </c>
      <c r="C137" s="30" t="s">
        <v>297</v>
      </c>
      <c r="D137" s="36">
        <f t="shared" si="192"/>
        <v>0.6</v>
      </c>
      <c r="E137" s="36">
        <f t="shared" si="193"/>
        <v>0.6</v>
      </c>
      <c r="F137" s="36">
        <f t="shared" si="194"/>
        <v>0</v>
      </c>
      <c r="G137" s="36">
        <f t="shared" si="195"/>
        <v>0</v>
      </c>
      <c r="H137" s="36">
        <f t="shared" si="196"/>
        <v>0.6</v>
      </c>
      <c r="I137" s="36">
        <f t="shared" si="197"/>
        <v>0</v>
      </c>
      <c r="J137" s="36">
        <f t="shared" ref="J137" si="343">SUM(J138:J143)</f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f t="shared" ref="X137" si="344">SUM(X138:X143)</f>
        <v>0</v>
      </c>
      <c r="Y137" s="36">
        <f t="shared" si="201"/>
        <v>0.6</v>
      </c>
      <c r="Z137" s="36">
        <v>0</v>
      </c>
      <c r="AA137" s="36">
        <v>0</v>
      </c>
      <c r="AB137" s="36">
        <v>0.6</v>
      </c>
      <c r="AC137" s="36">
        <v>0</v>
      </c>
      <c r="AD137" s="36">
        <f t="shared" si="202"/>
        <v>0</v>
      </c>
      <c r="AE137" s="36">
        <f t="shared" si="203"/>
        <v>0</v>
      </c>
      <c r="AF137" s="36">
        <f t="shared" si="204"/>
        <v>0</v>
      </c>
      <c r="AG137" s="36">
        <f t="shared" si="205"/>
        <v>0</v>
      </c>
      <c r="AH137" s="36">
        <f t="shared" si="206"/>
        <v>0</v>
      </c>
      <c r="AI137" s="36">
        <f t="shared" si="207"/>
        <v>0</v>
      </c>
      <c r="AJ137" s="36">
        <f t="shared" si="208"/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f t="shared" si="210"/>
        <v>0</v>
      </c>
      <c r="AP137" s="36">
        <v>0</v>
      </c>
      <c r="AQ137" s="43">
        <v>0</v>
      </c>
      <c r="AR137" s="36">
        <v>0</v>
      </c>
      <c r="AS137" s="36">
        <v>0</v>
      </c>
      <c r="AT137" s="36">
        <f t="shared" si="211"/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f t="shared" si="212"/>
        <v>0</v>
      </c>
      <c r="AZ137" s="36">
        <v>0</v>
      </c>
      <c r="BA137" s="36">
        <v>0</v>
      </c>
      <c r="BB137" s="36">
        <v>0</v>
      </c>
      <c r="BC137" s="36">
        <v>0</v>
      </c>
    </row>
    <row r="138" spans="1:1024" x14ac:dyDescent="0.2">
      <c r="A138" s="30" t="s">
        <v>283</v>
      </c>
      <c r="B138" s="25" t="s">
        <v>298</v>
      </c>
      <c r="C138" s="30" t="s">
        <v>299</v>
      </c>
      <c r="D138" s="36">
        <f t="shared" si="192"/>
        <v>0.14399999999999999</v>
      </c>
      <c r="E138" s="36">
        <f t="shared" si="193"/>
        <v>0.14399999999999999</v>
      </c>
      <c r="F138" s="36">
        <f t="shared" si="194"/>
        <v>0</v>
      </c>
      <c r="G138" s="36">
        <f t="shared" si="195"/>
        <v>0</v>
      </c>
      <c r="H138" s="36">
        <f t="shared" si="196"/>
        <v>0.14399999999999999</v>
      </c>
      <c r="I138" s="36">
        <f t="shared" si="197"/>
        <v>0</v>
      </c>
      <c r="J138" s="36">
        <f t="shared" ref="J138" si="345">SUM(J139:J144)</f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f t="shared" ref="X138" si="346">SUM(X139:X144)</f>
        <v>0</v>
      </c>
      <c r="Y138" s="36">
        <f t="shared" si="201"/>
        <v>0.14399999999999999</v>
      </c>
      <c r="Z138" s="36">
        <v>0</v>
      </c>
      <c r="AA138" s="36">
        <v>0</v>
      </c>
      <c r="AB138" s="36">
        <v>0.14399999999999999</v>
      </c>
      <c r="AC138" s="36">
        <v>0</v>
      </c>
      <c r="AD138" s="36">
        <f t="shared" si="202"/>
        <v>0</v>
      </c>
      <c r="AE138" s="36">
        <f t="shared" si="203"/>
        <v>0</v>
      </c>
      <c r="AF138" s="36">
        <f t="shared" si="204"/>
        <v>0</v>
      </c>
      <c r="AG138" s="36">
        <f t="shared" si="205"/>
        <v>0</v>
      </c>
      <c r="AH138" s="36">
        <f t="shared" si="206"/>
        <v>0</v>
      </c>
      <c r="AI138" s="36">
        <f t="shared" si="207"/>
        <v>0</v>
      </c>
      <c r="AJ138" s="36">
        <f t="shared" si="208"/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f t="shared" si="210"/>
        <v>0</v>
      </c>
      <c r="AP138" s="36">
        <v>0</v>
      </c>
      <c r="AQ138" s="43">
        <v>0</v>
      </c>
      <c r="AR138" s="36">
        <v>0</v>
      </c>
      <c r="AS138" s="36">
        <v>0</v>
      </c>
      <c r="AT138" s="36">
        <f t="shared" si="211"/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f t="shared" si="212"/>
        <v>0</v>
      </c>
      <c r="AZ138" s="36">
        <v>0</v>
      </c>
      <c r="BA138" s="36">
        <v>0</v>
      </c>
      <c r="BB138" s="36">
        <v>0</v>
      </c>
      <c r="BC138" s="36">
        <v>0</v>
      </c>
    </row>
    <row r="139" spans="1:1024" x14ac:dyDescent="0.2">
      <c r="A139" s="30" t="s">
        <v>283</v>
      </c>
      <c r="B139" s="25" t="s">
        <v>300</v>
      </c>
      <c r="C139" s="30" t="s">
        <v>301</v>
      </c>
      <c r="D139" s="36">
        <f t="shared" si="192"/>
        <v>8.4000000000000005E-2</v>
      </c>
      <c r="E139" s="36">
        <f t="shared" si="193"/>
        <v>8.4000000000000005E-2</v>
      </c>
      <c r="F139" s="36">
        <f t="shared" si="194"/>
        <v>0</v>
      </c>
      <c r="G139" s="36">
        <f t="shared" si="195"/>
        <v>0</v>
      </c>
      <c r="H139" s="36">
        <f t="shared" si="196"/>
        <v>8.4000000000000005E-2</v>
      </c>
      <c r="I139" s="36">
        <f t="shared" si="197"/>
        <v>0</v>
      </c>
      <c r="J139" s="36">
        <f t="shared" ref="J139" si="347">SUM(J140:J145)</f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f t="shared" ref="X139" si="348">SUM(X140:X145)</f>
        <v>0</v>
      </c>
      <c r="Y139" s="36">
        <f t="shared" si="201"/>
        <v>8.4000000000000005E-2</v>
      </c>
      <c r="Z139" s="36">
        <v>0</v>
      </c>
      <c r="AA139" s="36">
        <v>0</v>
      </c>
      <c r="AB139" s="36">
        <v>8.4000000000000005E-2</v>
      </c>
      <c r="AC139" s="36">
        <v>0</v>
      </c>
      <c r="AD139" s="36">
        <f t="shared" si="202"/>
        <v>0</v>
      </c>
      <c r="AE139" s="36">
        <f t="shared" si="203"/>
        <v>0</v>
      </c>
      <c r="AF139" s="36">
        <f t="shared" si="204"/>
        <v>0</v>
      </c>
      <c r="AG139" s="36">
        <f t="shared" si="205"/>
        <v>0</v>
      </c>
      <c r="AH139" s="36">
        <f t="shared" si="206"/>
        <v>0</v>
      </c>
      <c r="AI139" s="36">
        <f t="shared" si="207"/>
        <v>0</v>
      </c>
      <c r="AJ139" s="36">
        <f t="shared" si="208"/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f t="shared" si="210"/>
        <v>0</v>
      </c>
      <c r="AP139" s="36">
        <v>0</v>
      </c>
      <c r="AQ139" s="43">
        <v>0</v>
      </c>
      <c r="AR139" s="36">
        <v>0</v>
      </c>
      <c r="AS139" s="36">
        <v>0</v>
      </c>
      <c r="AT139" s="36">
        <f t="shared" si="211"/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f t="shared" si="212"/>
        <v>0</v>
      </c>
      <c r="AZ139" s="36">
        <v>0</v>
      </c>
      <c r="BA139" s="36">
        <v>0</v>
      </c>
      <c r="BB139" s="36">
        <v>0</v>
      </c>
      <c r="BC139" s="36">
        <v>0</v>
      </c>
    </row>
    <row r="140" spans="1:1024" ht="25.5" x14ac:dyDescent="0.2">
      <c r="A140" s="30" t="s">
        <v>283</v>
      </c>
      <c r="B140" s="25" t="s">
        <v>302</v>
      </c>
      <c r="C140" s="30" t="s">
        <v>303</v>
      </c>
      <c r="D140" s="36">
        <f t="shared" si="192"/>
        <v>5.5199999999999999E-2</v>
      </c>
      <c r="E140" s="36">
        <f t="shared" si="193"/>
        <v>5.5199999999999999E-2</v>
      </c>
      <c r="F140" s="36">
        <f t="shared" si="194"/>
        <v>0</v>
      </c>
      <c r="G140" s="36">
        <f t="shared" si="195"/>
        <v>0</v>
      </c>
      <c r="H140" s="36">
        <f t="shared" si="196"/>
        <v>5.5199999999999999E-2</v>
      </c>
      <c r="I140" s="36">
        <f t="shared" si="197"/>
        <v>0</v>
      </c>
      <c r="J140" s="36">
        <f t="shared" ref="J140" si="349">SUM(J141:J146)</f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f t="shared" ref="X140" si="350">SUM(X141:X146)</f>
        <v>0</v>
      </c>
      <c r="Y140" s="36">
        <f t="shared" si="201"/>
        <v>5.5199999999999999E-2</v>
      </c>
      <c r="Z140" s="36">
        <v>0</v>
      </c>
      <c r="AA140" s="36">
        <v>0</v>
      </c>
      <c r="AB140" s="36">
        <v>5.5199999999999999E-2</v>
      </c>
      <c r="AC140" s="36">
        <v>0</v>
      </c>
      <c r="AD140" s="36">
        <f t="shared" si="202"/>
        <v>0</v>
      </c>
      <c r="AE140" s="36">
        <f t="shared" si="203"/>
        <v>0</v>
      </c>
      <c r="AF140" s="36">
        <f t="shared" si="204"/>
        <v>0</v>
      </c>
      <c r="AG140" s="36">
        <f t="shared" si="205"/>
        <v>0</v>
      </c>
      <c r="AH140" s="36">
        <f t="shared" si="206"/>
        <v>0</v>
      </c>
      <c r="AI140" s="36">
        <f t="shared" si="207"/>
        <v>0</v>
      </c>
      <c r="AJ140" s="36">
        <f t="shared" si="208"/>
        <v>0</v>
      </c>
      <c r="AK140" s="36">
        <v>0</v>
      </c>
      <c r="AL140" s="36">
        <v>0</v>
      </c>
      <c r="AM140" s="36">
        <v>0</v>
      </c>
      <c r="AN140" s="36">
        <v>0</v>
      </c>
      <c r="AO140" s="36">
        <f t="shared" si="210"/>
        <v>0</v>
      </c>
      <c r="AP140" s="36">
        <v>0</v>
      </c>
      <c r="AQ140" s="43">
        <v>0</v>
      </c>
      <c r="AR140" s="36">
        <v>0</v>
      </c>
      <c r="AS140" s="36">
        <v>0</v>
      </c>
      <c r="AT140" s="36">
        <f t="shared" si="211"/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f t="shared" si="212"/>
        <v>0</v>
      </c>
      <c r="AZ140" s="36">
        <v>0</v>
      </c>
      <c r="BA140" s="36">
        <v>0</v>
      </c>
      <c r="BB140" s="36">
        <v>0</v>
      </c>
      <c r="BC140" s="36">
        <v>0</v>
      </c>
    </row>
    <row r="141" spans="1:1024" ht="25.5" x14ac:dyDescent="0.2">
      <c r="A141" s="30" t="s">
        <v>283</v>
      </c>
      <c r="B141" s="25" t="s">
        <v>304</v>
      </c>
      <c r="C141" s="30" t="s">
        <v>305</v>
      </c>
      <c r="D141" s="36">
        <f t="shared" si="192"/>
        <v>0.22799999999999998</v>
      </c>
      <c r="E141" s="36">
        <f t="shared" si="193"/>
        <v>0.22799999999999998</v>
      </c>
      <c r="F141" s="36">
        <f t="shared" si="194"/>
        <v>0</v>
      </c>
      <c r="G141" s="36">
        <f t="shared" si="195"/>
        <v>0</v>
      </c>
      <c r="H141" s="36">
        <f t="shared" si="196"/>
        <v>0.22799999999999998</v>
      </c>
      <c r="I141" s="36">
        <f t="shared" si="197"/>
        <v>0</v>
      </c>
      <c r="J141" s="36">
        <f t="shared" ref="J141" si="351">SUM(J142:J147)</f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f t="shared" ref="X141" si="352">SUM(X142:X147)</f>
        <v>0</v>
      </c>
      <c r="Y141" s="36">
        <f t="shared" si="201"/>
        <v>0.22799999999999998</v>
      </c>
      <c r="Z141" s="36">
        <v>0</v>
      </c>
      <c r="AA141" s="36">
        <v>0</v>
      </c>
      <c r="AB141" s="36">
        <v>0.22799999999999998</v>
      </c>
      <c r="AC141" s="36">
        <v>0</v>
      </c>
      <c r="AD141" s="36">
        <f t="shared" si="202"/>
        <v>0</v>
      </c>
      <c r="AE141" s="36">
        <f t="shared" si="203"/>
        <v>0</v>
      </c>
      <c r="AF141" s="36">
        <f t="shared" si="204"/>
        <v>0</v>
      </c>
      <c r="AG141" s="36">
        <f t="shared" si="205"/>
        <v>0</v>
      </c>
      <c r="AH141" s="36">
        <f t="shared" si="206"/>
        <v>0</v>
      </c>
      <c r="AI141" s="36">
        <f t="shared" si="207"/>
        <v>0</v>
      </c>
      <c r="AJ141" s="36">
        <f t="shared" si="208"/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f t="shared" si="210"/>
        <v>0</v>
      </c>
      <c r="AP141" s="36">
        <v>0</v>
      </c>
      <c r="AQ141" s="43">
        <v>0</v>
      </c>
      <c r="AR141" s="36">
        <v>0</v>
      </c>
      <c r="AS141" s="36">
        <v>0</v>
      </c>
      <c r="AT141" s="36">
        <f t="shared" si="211"/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f t="shared" si="212"/>
        <v>0</v>
      </c>
      <c r="AZ141" s="36">
        <v>0</v>
      </c>
      <c r="BA141" s="36">
        <v>0</v>
      </c>
      <c r="BB141" s="36">
        <v>0</v>
      </c>
      <c r="BC141" s="36">
        <v>0</v>
      </c>
    </row>
    <row r="142" spans="1:1024" ht="25.5" x14ac:dyDescent="0.2">
      <c r="A142" s="30" t="s">
        <v>283</v>
      </c>
      <c r="B142" s="25" t="s">
        <v>306</v>
      </c>
      <c r="C142" s="30" t="s">
        <v>307</v>
      </c>
      <c r="D142" s="36">
        <f t="shared" si="192"/>
        <v>0.14399999999999999</v>
      </c>
      <c r="E142" s="36">
        <f t="shared" si="193"/>
        <v>0.14399999999999999</v>
      </c>
      <c r="F142" s="36">
        <f t="shared" si="194"/>
        <v>0</v>
      </c>
      <c r="G142" s="36">
        <f t="shared" si="195"/>
        <v>0</v>
      </c>
      <c r="H142" s="36">
        <f t="shared" si="196"/>
        <v>0.14399999999999999</v>
      </c>
      <c r="I142" s="36">
        <f t="shared" si="197"/>
        <v>0</v>
      </c>
      <c r="J142" s="36">
        <f t="shared" ref="J142" si="353">SUM(J143:J148)</f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0</v>
      </c>
      <c r="V142" s="36">
        <v>0</v>
      </c>
      <c r="W142" s="36">
        <v>0</v>
      </c>
      <c r="X142" s="36">
        <f t="shared" ref="X142" si="354">SUM(X143:X148)</f>
        <v>0</v>
      </c>
      <c r="Y142" s="36">
        <f t="shared" si="201"/>
        <v>0.14399999999999999</v>
      </c>
      <c r="Z142" s="36">
        <v>0</v>
      </c>
      <c r="AA142" s="36">
        <v>0</v>
      </c>
      <c r="AB142" s="36">
        <v>0.14399999999999999</v>
      </c>
      <c r="AC142" s="36">
        <v>0</v>
      </c>
      <c r="AD142" s="36">
        <f t="shared" si="202"/>
        <v>0</v>
      </c>
      <c r="AE142" s="36">
        <f t="shared" si="203"/>
        <v>0</v>
      </c>
      <c r="AF142" s="36">
        <f t="shared" si="204"/>
        <v>0</v>
      </c>
      <c r="AG142" s="36">
        <f t="shared" si="205"/>
        <v>0</v>
      </c>
      <c r="AH142" s="36">
        <f t="shared" si="206"/>
        <v>0</v>
      </c>
      <c r="AI142" s="36">
        <f t="shared" si="207"/>
        <v>0</v>
      </c>
      <c r="AJ142" s="36">
        <f t="shared" si="208"/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f t="shared" si="210"/>
        <v>0</v>
      </c>
      <c r="AP142" s="36">
        <v>0</v>
      </c>
      <c r="AQ142" s="43">
        <v>0</v>
      </c>
      <c r="AR142" s="36">
        <v>0</v>
      </c>
      <c r="AS142" s="36">
        <v>0</v>
      </c>
      <c r="AT142" s="36">
        <f t="shared" si="211"/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f t="shared" si="212"/>
        <v>0</v>
      </c>
      <c r="AZ142" s="36">
        <v>0</v>
      </c>
      <c r="BA142" s="36">
        <v>0</v>
      </c>
      <c r="BB142" s="36">
        <v>0</v>
      </c>
      <c r="BC142" s="36">
        <v>0</v>
      </c>
    </row>
    <row r="143" spans="1:1024" s="38" customFormat="1" x14ac:dyDescent="0.2">
      <c r="A143" s="33" t="s">
        <v>308</v>
      </c>
      <c r="B143" s="33" t="s">
        <v>167</v>
      </c>
      <c r="C143" s="16" t="s">
        <v>78</v>
      </c>
      <c r="D143" s="42">
        <f t="shared" si="192"/>
        <v>25.404099599999999</v>
      </c>
      <c r="E143" s="42">
        <f t="shared" si="193"/>
        <v>25.404099599999999</v>
      </c>
      <c r="F143" s="42">
        <f t="shared" si="194"/>
        <v>0</v>
      </c>
      <c r="G143" s="42">
        <f t="shared" si="195"/>
        <v>0</v>
      </c>
      <c r="H143" s="42">
        <f t="shared" si="196"/>
        <v>25.404099599999999</v>
      </c>
      <c r="I143" s="42">
        <f t="shared" si="197"/>
        <v>0</v>
      </c>
      <c r="J143" s="42">
        <f t="shared" ref="J143" si="355">SUM(J144:J149)</f>
        <v>0</v>
      </c>
      <c r="K143" s="42">
        <f t="shared" ref="K143:AC143" si="356">SUM(K144:K155)</f>
        <v>0</v>
      </c>
      <c r="L143" s="42">
        <f t="shared" si="356"/>
        <v>0</v>
      </c>
      <c r="M143" s="42">
        <f t="shared" si="356"/>
        <v>0</v>
      </c>
      <c r="N143" s="42">
        <f t="shared" si="356"/>
        <v>0</v>
      </c>
      <c r="O143" s="42">
        <f t="shared" si="356"/>
        <v>0</v>
      </c>
      <c r="P143" s="42">
        <f t="shared" si="356"/>
        <v>0</v>
      </c>
      <c r="Q143" s="42">
        <f t="shared" si="356"/>
        <v>0</v>
      </c>
      <c r="R143" s="42">
        <f t="shared" si="356"/>
        <v>0</v>
      </c>
      <c r="S143" s="42">
        <f t="shared" si="356"/>
        <v>0</v>
      </c>
      <c r="T143" s="42">
        <f t="shared" si="356"/>
        <v>0</v>
      </c>
      <c r="U143" s="42">
        <f t="shared" si="356"/>
        <v>0</v>
      </c>
      <c r="V143" s="42">
        <f t="shared" si="356"/>
        <v>0</v>
      </c>
      <c r="W143" s="42">
        <f t="shared" si="356"/>
        <v>0</v>
      </c>
      <c r="X143" s="42">
        <f t="shared" ref="X143" si="357">SUM(X144:X149)</f>
        <v>0</v>
      </c>
      <c r="Y143" s="42">
        <f t="shared" si="201"/>
        <v>25.404099599999999</v>
      </c>
      <c r="Z143" s="42">
        <f t="shared" si="356"/>
        <v>0</v>
      </c>
      <c r="AA143" s="42">
        <v>0</v>
      </c>
      <c r="AB143" s="42">
        <v>25.404099599999999</v>
      </c>
      <c r="AC143" s="42">
        <f t="shared" si="356"/>
        <v>0</v>
      </c>
      <c r="AD143" s="42">
        <f t="shared" si="202"/>
        <v>10.373054</v>
      </c>
      <c r="AE143" s="42">
        <f t="shared" si="203"/>
        <v>10.373054</v>
      </c>
      <c r="AF143" s="42">
        <f t="shared" si="204"/>
        <v>0</v>
      </c>
      <c r="AG143" s="42">
        <f t="shared" si="205"/>
        <v>0</v>
      </c>
      <c r="AH143" s="42">
        <f t="shared" si="206"/>
        <v>10.373054</v>
      </c>
      <c r="AI143" s="42">
        <f t="shared" si="207"/>
        <v>0</v>
      </c>
      <c r="AJ143" s="42">
        <f t="shared" si="208"/>
        <v>10.373054</v>
      </c>
      <c r="AK143" s="42">
        <f t="shared" ref="AK143:BC143" si="358">SUM(AK144:AK155)</f>
        <v>0</v>
      </c>
      <c r="AL143" s="42">
        <f t="shared" si="358"/>
        <v>0</v>
      </c>
      <c r="AM143" s="42">
        <f t="shared" si="358"/>
        <v>10.373054</v>
      </c>
      <c r="AN143" s="42">
        <f t="shared" si="358"/>
        <v>0</v>
      </c>
      <c r="AO143" s="42">
        <f t="shared" si="210"/>
        <v>0</v>
      </c>
      <c r="AP143" s="42">
        <f t="shared" si="358"/>
        <v>0</v>
      </c>
      <c r="AQ143" s="42">
        <f t="shared" si="358"/>
        <v>0</v>
      </c>
      <c r="AR143" s="42">
        <f t="shared" si="358"/>
        <v>0</v>
      </c>
      <c r="AS143" s="42">
        <f t="shared" si="358"/>
        <v>0</v>
      </c>
      <c r="AT143" s="42">
        <f t="shared" si="211"/>
        <v>0</v>
      </c>
      <c r="AU143" s="42">
        <f t="shared" si="358"/>
        <v>0</v>
      </c>
      <c r="AV143" s="42">
        <f t="shared" si="358"/>
        <v>0</v>
      </c>
      <c r="AW143" s="42">
        <f t="shared" si="358"/>
        <v>0</v>
      </c>
      <c r="AX143" s="42">
        <f t="shared" si="358"/>
        <v>0</v>
      </c>
      <c r="AY143" s="42">
        <f t="shared" si="212"/>
        <v>0</v>
      </c>
      <c r="AZ143" s="42">
        <f t="shared" si="358"/>
        <v>0</v>
      </c>
      <c r="BA143" s="42">
        <f t="shared" si="358"/>
        <v>0</v>
      </c>
      <c r="BB143" s="42">
        <f t="shared" si="358"/>
        <v>0</v>
      </c>
      <c r="BC143" s="42">
        <f t="shared" si="358"/>
        <v>0</v>
      </c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  <c r="EV143" s="37"/>
      <c r="EW143" s="37"/>
      <c r="EX143" s="37"/>
      <c r="EY143" s="37"/>
      <c r="EZ143" s="37"/>
      <c r="FA143" s="37"/>
      <c r="FB143" s="37"/>
      <c r="FC143" s="37"/>
      <c r="FD143" s="37"/>
      <c r="FE143" s="37"/>
      <c r="FF143" s="37"/>
      <c r="FG143" s="37"/>
      <c r="FH143" s="37"/>
      <c r="FI143" s="37"/>
      <c r="FJ143" s="37"/>
      <c r="FK143" s="37"/>
      <c r="FL143" s="37"/>
      <c r="FM143" s="37"/>
      <c r="FN143" s="37"/>
      <c r="FO143" s="37"/>
      <c r="FP143" s="37"/>
      <c r="FQ143" s="37"/>
      <c r="FR143" s="37"/>
      <c r="FS143" s="37"/>
      <c r="FT143" s="37"/>
      <c r="FU143" s="37"/>
      <c r="FV143" s="37"/>
      <c r="FW143" s="37"/>
      <c r="FX143" s="37"/>
      <c r="FY143" s="37"/>
      <c r="FZ143" s="37"/>
      <c r="GA143" s="37"/>
      <c r="GB143" s="37"/>
      <c r="GC143" s="37"/>
      <c r="GD143" s="37"/>
      <c r="GE143" s="37"/>
      <c r="GF143" s="37"/>
      <c r="GG143" s="37"/>
      <c r="GH143" s="37"/>
      <c r="GI143" s="37"/>
      <c r="GJ143" s="37"/>
      <c r="GK143" s="37"/>
      <c r="GL143" s="37"/>
      <c r="GM143" s="37"/>
      <c r="GN143" s="37"/>
      <c r="GO143" s="37"/>
      <c r="GP143" s="37"/>
      <c r="GQ143" s="37"/>
      <c r="GR143" s="37"/>
      <c r="GS143" s="37"/>
      <c r="GT143" s="37"/>
      <c r="GU143" s="37"/>
      <c r="GV143" s="37"/>
      <c r="GW143" s="37"/>
      <c r="GX143" s="37"/>
      <c r="GY143" s="37"/>
      <c r="GZ143" s="37"/>
      <c r="HA143" s="37"/>
      <c r="HB143" s="37"/>
      <c r="HC143" s="37"/>
      <c r="HD143" s="37"/>
      <c r="HE143" s="37"/>
      <c r="HF143" s="37"/>
      <c r="HG143" s="37"/>
      <c r="HH143" s="37"/>
      <c r="HI143" s="37"/>
      <c r="HJ143" s="37"/>
      <c r="HK143" s="37"/>
      <c r="HL143" s="37"/>
      <c r="HM143" s="37"/>
      <c r="HN143" s="37"/>
      <c r="HO143" s="37"/>
      <c r="HP143" s="37"/>
      <c r="HQ143" s="37"/>
      <c r="HR143" s="37"/>
      <c r="HS143" s="37"/>
      <c r="HT143" s="37"/>
      <c r="HU143" s="37"/>
      <c r="HV143" s="37"/>
      <c r="HW143" s="37"/>
      <c r="HX143" s="37"/>
      <c r="HY143" s="37"/>
      <c r="HZ143" s="37"/>
      <c r="IA143" s="37"/>
      <c r="IB143" s="37"/>
      <c r="IC143" s="37"/>
      <c r="ID143" s="37"/>
      <c r="IE143" s="37"/>
      <c r="IF143" s="37"/>
      <c r="IG143" s="37"/>
      <c r="IH143" s="37"/>
      <c r="II143" s="37"/>
      <c r="IJ143" s="37"/>
      <c r="IK143" s="37"/>
      <c r="IL143" s="37"/>
      <c r="IM143" s="37"/>
      <c r="IN143" s="37"/>
      <c r="IO143" s="37"/>
      <c r="IP143" s="37"/>
      <c r="IQ143" s="37"/>
      <c r="IR143" s="37"/>
      <c r="IS143" s="37"/>
      <c r="IT143" s="37"/>
      <c r="IU143" s="37"/>
      <c r="IV143" s="37"/>
      <c r="IW143" s="37"/>
      <c r="IX143" s="37"/>
      <c r="IY143" s="37"/>
      <c r="IZ143" s="37"/>
      <c r="JA143" s="37"/>
      <c r="JB143" s="37"/>
      <c r="JC143" s="37"/>
      <c r="JD143" s="37"/>
      <c r="JE143" s="37"/>
      <c r="JF143" s="37"/>
      <c r="JG143" s="37"/>
      <c r="JH143" s="37"/>
      <c r="JI143" s="37"/>
      <c r="JJ143" s="37"/>
      <c r="JK143" s="37"/>
      <c r="JL143" s="37"/>
      <c r="JM143" s="37"/>
      <c r="JN143" s="37"/>
      <c r="JO143" s="37"/>
      <c r="JP143" s="37"/>
      <c r="JQ143" s="37"/>
      <c r="JR143" s="37"/>
      <c r="JS143" s="37"/>
      <c r="JT143" s="37"/>
      <c r="JU143" s="37"/>
      <c r="JV143" s="37"/>
      <c r="JW143" s="37"/>
      <c r="JX143" s="37"/>
      <c r="JY143" s="37"/>
      <c r="JZ143" s="37"/>
      <c r="KA143" s="37"/>
      <c r="KB143" s="37"/>
      <c r="KC143" s="37"/>
      <c r="KD143" s="37"/>
      <c r="KE143" s="37"/>
      <c r="KF143" s="37"/>
      <c r="KG143" s="37"/>
      <c r="KH143" s="37"/>
      <c r="KI143" s="37"/>
      <c r="KJ143" s="37"/>
      <c r="KK143" s="37"/>
      <c r="KL143" s="37"/>
      <c r="KM143" s="37"/>
      <c r="KN143" s="37"/>
      <c r="KO143" s="37"/>
      <c r="KP143" s="37"/>
      <c r="KQ143" s="37"/>
      <c r="KR143" s="37"/>
      <c r="KS143" s="37"/>
      <c r="KT143" s="37"/>
      <c r="KU143" s="37"/>
      <c r="KV143" s="37"/>
      <c r="KW143" s="37"/>
      <c r="KX143" s="37"/>
      <c r="KY143" s="37"/>
      <c r="KZ143" s="37"/>
      <c r="LA143" s="37"/>
      <c r="LB143" s="37"/>
      <c r="LC143" s="37"/>
      <c r="LD143" s="37"/>
      <c r="LE143" s="37"/>
      <c r="LF143" s="37"/>
      <c r="LG143" s="37"/>
      <c r="LH143" s="37"/>
      <c r="LI143" s="37"/>
      <c r="LJ143" s="37"/>
      <c r="LK143" s="37"/>
      <c r="LL143" s="37"/>
      <c r="LM143" s="37"/>
      <c r="LN143" s="37"/>
      <c r="LO143" s="37"/>
      <c r="LP143" s="37"/>
      <c r="LQ143" s="37"/>
      <c r="LR143" s="37"/>
      <c r="LS143" s="37"/>
      <c r="LT143" s="37"/>
      <c r="LU143" s="37"/>
      <c r="LV143" s="37"/>
      <c r="LW143" s="37"/>
      <c r="LX143" s="37"/>
      <c r="LY143" s="37"/>
      <c r="LZ143" s="37"/>
      <c r="MA143" s="37"/>
      <c r="MB143" s="37"/>
      <c r="MC143" s="37"/>
      <c r="MD143" s="37"/>
      <c r="ME143" s="37"/>
      <c r="MF143" s="37"/>
      <c r="MG143" s="37"/>
      <c r="MH143" s="37"/>
      <c r="MI143" s="37"/>
      <c r="MJ143" s="37"/>
      <c r="MK143" s="37"/>
      <c r="ML143" s="37"/>
      <c r="MM143" s="37"/>
      <c r="MN143" s="37"/>
      <c r="MO143" s="37"/>
      <c r="MP143" s="37"/>
      <c r="MQ143" s="37"/>
      <c r="MR143" s="37"/>
      <c r="MS143" s="37"/>
      <c r="MT143" s="37"/>
      <c r="MU143" s="37"/>
      <c r="MV143" s="37"/>
      <c r="MW143" s="37"/>
      <c r="MX143" s="37"/>
      <c r="MY143" s="37"/>
      <c r="MZ143" s="37"/>
      <c r="NA143" s="37"/>
      <c r="NB143" s="37"/>
      <c r="NC143" s="37"/>
      <c r="ND143" s="37"/>
      <c r="NE143" s="37"/>
      <c r="NF143" s="37"/>
      <c r="NG143" s="37"/>
      <c r="NH143" s="37"/>
      <c r="NI143" s="37"/>
      <c r="NJ143" s="37"/>
      <c r="NK143" s="37"/>
      <c r="NL143" s="37"/>
      <c r="NM143" s="37"/>
      <c r="NN143" s="37"/>
      <c r="NO143" s="37"/>
      <c r="NP143" s="37"/>
      <c r="NQ143" s="37"/>
      <c r="NR143" s="37"/>
      <c r="NS143" s="37"/>
      <c r="NT143" s="37"/>
      <c r="NU143" s="37"/>
      <c r="NV143" s="37"/>
      <c r="NW143" s="37"/>
      <c r="NX143" s="37"/>
      <c r="NY143" s="37"/>
      <c r="NZ143" s="37"/>
      <c r="OA143" s="37"/>
      <c r="OB143" s="37"/>
      <c r="OC143" s="37"/>
      <c r="OD143" s="37"/>
      <c r="OE143" s="37"/>
      <c r="OF143" s="37"/>
      <c r="OG143" s="37"/>
      <c r="OH143" s="37"/>
      <c r="OI143" s="37"/>
      <c r="OJ143" s="37"/>
      <c r="OK143" s="37"/>
      <c r="OL143" s="37"/>
      <c r="OM143" s="37"/>
      <c r="ON143" s="37"/>
      <c r="OO143" s="37"/>
      <c r="OP143" s="37"/>
      <c r="OQ143" s="37"/>
      <c r="OR143" s="37"/>
      <c r="OS143" s="37"/>
      <c r="OT143" s="37"/>
      <c r="OU143" s="37"/>
      <c r="OV143" s="37"/>
      <c r="OW143" s="37"/>
      <c r="OX143" s="37"/>
      <c r="OY143" s="37"/>
      <c r="OZ143" s="37"/>
      <c r="PA143" s="37"/>
      <c r="PB143" s="37"/>
      <c r="PC143" s="37"/>
      <c r="PD143" s="37"/>
      <c r="PE143" s="37"/>
      <c r="PF143" s="37"/>
      <c r="PG143" s="37"/>
      <c r="PH143" s="37"/>
      <c r="PI143" s="37"/>
      <c r="PJ143" s="37"/>
      <c r="PK143" s="37"/>
      <c r="PL143" s="37"/>
      <c r="PM143" s="37"/>
      <c r="PN143" s="37"/>
      <c r="PO143" s="37"/>
      <c r="PP143" s="37"/>
      <c r="PQ143" s="37"/>
      <c r="PR143" s="37"/>
      <c r="PS143" s="37"/>
      <c r="PT143" s="37"/>
      <c r="PU143" s="37"/>
      <c r="PV143" s="37"/>
      <c r="PW143" s="37"/>
      <c r="PX143" s="37"/>
      <c r="PY143" s="37"/>
      <c r="PZ143" s="37"/>
      <c r="QA143" s="37"/>
      <c r="QB143" s="37"/>
      <c r="QC143" s="37"/>
      <c r="QD143" s="37"/>
      <c r="QE143" s="37"/>
      <c r="QF143" s="37"/>
      <c r="QG143" s="37"/>
      <c r="QH143" s="37"/>
      <c r="QI143" s="37"/>
      <c r="QJ143" s="37"/>
      <c r="QK143" s="37"/>
      <c r="QL143" s="37"/>
      <c r="QM143" s="37"/>
      <c r="QN143" s="37"/>
      <c r="QO143" s="37"/>
      <c r="QP143" s="37"/>
      <c r="QQ143" s="37"/>
      <c r="QR143" s="37"/>
      <c r="QS143" s="37"/>
      <c r="QT143" s="37"/>
      <c r="QU143" s="37"/>
      <c r="QV143" s="37"/>
      <c r="QW143" s="37"/>
      <c r="QX143" s="37"/>
      <c r="QY143" s="37"/>
      <c r="QZ143" s="37"/>
      <c r="RA143" s="37"/>
      <c r="RB143" s="37"/>
      <c r="RC143" s="37"/>
      <c r="RD143" s="37"/>
      <c r="RE143" s="37"/>
      <c r="RF143" s="37"/>
      <c r="RG143" s="37"/>
      <c r="RH143" s="37"/>
      <c r="RI143" s="37"/>
      <c r="RJ143" s="37"/>
      <c r="RK143" s="37"/>
      <c r="RL143" s="37"/>
      <c r="RM143" s="37"/>
      <c r="RN143" s="37"/>
      <c r="RO143" s="37"/>
      <c r="RP143" s="37"/>
      <c r="RQ143" s="37"/>
      <c r="RR143" s="37"/>
      <c r="RS143" s="37"/>
      <c r="RT143" s="37"/>
      <c r="RU143" s="37"/>
      <c r="RV143" s="37"/>
      <c r="RW143" s="37"/>
      <c r="RX143" s="37"/>
      <c r="RY143" s="37"/>
      <c r="RZ143" s="37"/>
      <c r="SA143" s="37"/>
      <c r="SB143" s="37"/>
      <c r="SC143" s="37"/>
      <c r="SD143" s="37"/>
      <c r="SE143" s="37"/>
      <c r="SF143" s="37"/>
      <c r="SG143" s="37"/>
      <c r="SH143" s="37"/>
      <c r="SI143" s="37"/>
      <c r="SJ143" s="37"/>
      <c r="SK143" s="37"/>
      <c r="SL143" s="37"/>
      <c r="SM143" s="37"/>
      <c r="SN143" s="37"/>
      <c r="SO143" s="37"/>
      <c r="SP143" s="37"/>
      <c r="SQ143" s="37"/>
      <c r="SR143" s="37"/>
      <c r="SS143" s="37"/>
      <c r="ST143" s="37"/>
      <c r="SU143" s="37"/>
      <c r="SV143" s="37"/>
      <c r="SW143" s="37"/>
      <c r="SX143" s="37"/>
      <c r="SY143" s="37"/>
      <c r="SZ143" s="37"/>
      <c r="TA143" s="37"/>
      <c r="TB143" s="37"/>
      <c r="TC143" s="37"/>
      <c r="TD143" s="37"/>
      <c r="TE143" s="37"/>
      <c r="TF143" s="37"/>
      <c r="TG143" s="37"/>
      <c r="TH143" s="37"/>
      <c r="TI143" s="37"/>
      <c r="TJ143" s="37"/>
      <c r="TK143" s="37"/>
      <c r="TL143" s="37"/>
      <c r="TM143" s="37"/>
      <c r="TN143" s="37"/>
      <c r="TO143" s="37"/>
      <c r="TP143" s="37"/>
      <c r="TQ143" s="37"/>
      <c r="TR143" s="37"/>
      <c r="TS143" s="37"/>
      <c r="TT143" s="37"/>
      <c r="TU143" s="37"/>
      <c r="TV143" s="37"/>
      <c r="TW143" s="37"/>
      <c r="TX143" s="37"/>
      <c r="TY143" s="37"/>
      <c r="TZ143" s="37"/>
      <c r="UA143" s="37"/>
      <c r="UB143" s="37"/>
      <c r="UC143" s="37"/>
      <c r="UD143" s="37"/>
      <c r="UE143" s="37"/>
      <c r="UF143" s="37"/>
      <c r="UG143" s="37"/>
      <c r="UH143" s="37"/>
      <c r="UI143" s="37"/>
      <c r="UJ143" s="37"/>
      <c r="UK143" s="37"/>
      <c r="UL143" s="37"/>
      <c r="UM143" s="37"/>
      <c r="UN143" s="37"/>
      <c r="UO143" s="37"/>
      <c r="UP143" s="37"/>
      <c r="UQ143" s="37"/>
      <c r="UR143" s="37"/>
      <c r="US143" s="37"/>
      <c r="UT143" s="37"/>
      <c r="UU143" s="37"/>
      <c r="UV143" s="37"/>
      <c r="UW143" s="37"/>
      <c r="UX143" s="37"/>
      <c r="UY143" s="37"/>
      <c r="UZ143" s="37"/>
      <c r="VA143" s="37"/>
      <c r="VB143" s="37"/>
      <c r="VC143" s="37"/>
      <c r="VD143" s="37"/>
      <c r="VE143" s="37"/>
      <c r="VF143" s="37"/>
      <c r="VG143" s="37"/>
      <c r="VH143" s="37"/>
      <c r="VI143" s="37"/>
      <c r="VJ143" s="37"/>
      <c r="VK143" s="37"/>
      <c r="VL143" s="37"/>
      <c r="VM143" s="37"/>
      <c r="VN143" s="37"/>
      <c r="VO143" s="37"/>
      <c r="VP143" s="37"/>
      <c r="VQ143" s="37"/>
      <c r="VR143" s="37"/>
      <c r="VS143" s="37"/>
      <c r="VT143" s="37"/>
      <c r="VU143" s="37"/>
      <c r="VV143" s="37"/>
      <c r="VW143" s="37"/>
      <c r="VX143" s="37"/>
      <c r="VY143" s="37"/>
      <c r="VZ143" s="37"/>
      <c r="WA143" s="37"/>
      <c r="WB143" s="37"/>
      <c r="WC143" s="37"/>
      <c r="WD143" s="37"/>
      <c r="WE143" s="37"/>
      <c r="WF143" s="37"/>
      <c r="WG143" s="37"/>
      <c r="WH143" s="37"/>
      <c r="WI143" s="37"/>
      <c r="WJ143" s="37"/>
      <c r="WK143" s="37"/>
      <c r="WL143" s="37"/>
      <c r="WM143" s="37"/>
      <c r="WN143" s="37"/>
      <c r="WO143" s="37"/>
      <c r="WP143" s="37"/>
      <c r="WQ143" s="37"/>
      <c r="WR143" s="37"/>
      <c r="WS143" s="37"/>
      <c r="WT143" s="37"/>
      <c r="WU143" s="37"/>
      <c r="WV143" s="37"/>
      <c r="WW143" s="37"/>
      <c r="WX143" s="37"/>
      <c r="WY143" s="37"/>
      <c r="WZ143" s="37"/>
      <c r="XA143" s="37"/>
      <c r="XB143" s="37"/>
      <c r="XC143" s="37"/>
      <c r="XD143" s="37"/>
      <c r="XE143" s="37"/>
      <c r="XF143" s="37"/>
      <c r="XG143" s="37"/>
      <c r="XH143" s="37"/>
      <c r="XI143" s="37"/>
      <c r="XJ143" s="37"/>
      <c r="XK143" s="37"/>
      <c r="XL143" s="37"/>
      <c r="XM143" s="37"/>
      <c r="XN143" s="37"/>
      <c r="XO143" s="37"/>
      <c r="XP143" s="37"/>
      <c r="XQ143" s="37"/>
      <c r="XR143" s="37"/>
      <c r="XS143" s="37"/>
      <c r="XT143" s="37"/>
      <c r="XU143" s="37"/>
      <c r="XV143" s="37"/>
      <c r="XW143" s="37"/>
      <c r="XX143" s="37"/>
      <c r="XY143" s="37"/>
      <c r="XZ143" s="37"/>
      <c r="YA143" s="37"/>
      <c r="YB143" s="37"/>
      <c r="YC143" s="37"/>
      <c r="YD143" s="37"/>
      <c r="YE143" s="37"/>
      <c r="YF143" s="37"/>
      <c r="YG143" s="37"/>
      <c r="YH143" s="37"/>
      <c r="YI143" s="37"/>
      <c r="YJ143" s="37"/>
      <c r="YK143" s="37"/>
      <c r="YL143" s="37"/>
      <c r="YM143" s="37"/>
      <c r="YN143" s="37"/>
      <c r="YO143" s="37"/>
      <c r="YP143" s="37"/>
      <c r="YQ143" s="37"/>
      <c r="YR143" s="37"/>
      <c r="YS143" s="37"/>
      <c r="YT143" s="37"/>
      <c r="YU143" s="37"/>
      <c r="YV143" s="37"/>
      <c r="YW143" s="37"/>
      <c r="YX143" s="37"/>
      <c r="YY143" s="37"/>
      <c r="YZ143" s="37"/>
      <c r="ZA143" s="37"/>
      <c r="ZB143" s="37"/>
      <c r="ZC143" s="37"/>
      <c r="ZD143" s="37"/>
      <c r="ZE143" s="37"/>
      <c r="ZF143" s="37"/>
      <c r="ZG143" s="37"/>
      <c r="ZH143" s="37"/>
      <c r="ZI143" s="37"/>
      <c r="ZJ143" s="37"/>
      <c r="ZK143" s="37"/>
      <c r="ZL143" s="37"/>
      <c r="ZM143" s="37"/>
      <c r="ZN143" s="37"/>
      <c r="ZO143" s="37"/>
      <c r="ZP143" s="37"/>
      <c r="ZQ143" s="37"/>
      <c r="ZR143" s="37"/>
      <c r="ZS143" s="37"/>
      <c r="ZT143" s="37"/>
      <c r="ZU143" s="37"/>
      <c r="ZV143" s="37"/>
      <c r="ZW143" s="37"/>
      <c r="ZX143" s="37"/>
      <c r="ZY143" s="37"/>
      <c r="ZZ143" s="37"/>
      <c r="AAA143" s="37"/>
      <c r="AAB143" s="37"/>
      <c r="AAC143" s="37"/>
      <c r="AAD143" s="37"/>
      <c r="AAE143" s="37"/>
      <c r="AAF143" s="37"/>
      <c r="AAG143" s="37"/>
      <c r="AAH143" s="37"/>
      <c r="AAI143" s="37"/>
      <c r="AAJ143" s="37"/>
      <c r="AAK143" s="37"/>
      <c r="AAL143" s="37"/>
      <c r="AAM143" s="37"/>
      <c r="AAN143" s="37"/>
      <c r="AAO143" s="37"/>
      <c r="AAP143" s="37"/>
      <c r="AAQ143" s="37"/>
      <c r="AAR143" s="37"/>
      <c r="AAS143" s="37"/>
      <c r="AAT143" s="37"/>
      <c r="AAU143" s="37"/>
      <c r="AAV143" s="37"/>
      <c r="AAW143" s="37"/>
      <c r="AAX143" s="37"/>
      <c r="AAY143" s="37"/>
      <c r="AAZ143" s="37"/>
      <c r="ABA143" s="37"/>
      <c r="ABB143" s="37"/>
      <c r="ABC143" s="37"/>
      <c r="ABD143" s="37"/>
      <c r="ABE143" s="37"/>
      <c r="ABF143" s="37"/>
      <c r="ABG143" s="37"/>
      <c r="ABH143" s="37"/>
      <c r="ABI143" s="37"/>
      <c r="ABJ143" s="37"/>
      <c r="ABK143" s="37"/>
      <c r="ABL143" s="37"/>
      <c r="ABM143" s="37"/>
      <c r="ABN143" s="37"/>
      <c r="ABO143" s="37"/>
      <c r="ABP143" s="37"/>
      <c r="ABQ143" s="37"/>
      <c r="ABR143" s="37"/>
      <c r="ABS143" s="37"/>
      <c r="ABT143" s="37"/>
      <c r="ABU143" s="37"/>
      <c r="ABV143" s="37"/>
      <c r="ABW143" s="37"/>
      <c r="ABX143" s="37"/>
      <c r="ABY143" s="37"/>
      <c r="ABZ143" s="37"/>
      <c r="ACA143" s="37"/>
      <c r="ACB143" s="37"/>
      <c r="ACC143" s="37"/>
      <c r="ACD143" s="37"/>
      <c r="ACE143" s="37"/>
      <c r="ACF143" s="37"/>
      <c r="ACG143" s="37"/>
      <c r="ACH143" s="37"/>
      <c r="ACI143" s="37"/>
      <c r="ACJ143" s="37"/>
      <c r="ACK143" s="37"/>
      <c r="ACL143" s="37"/>
      <c r="ACM143" s="37"/>
      <c r="ACN143" s="37"/>
      <c r="ACO143" s="37"/>
      <c r="ACP143" s="37"/>
      <c r="ACQ143" s="37"/>
      <c r="ACR143" s="37"/>
      <c r="ACS143" s="37"/>
      <c r="ACT143" s="37"/>
      <c r="ACU143" s="37"/>
      <c r="ACV143" s="37"/>
      <c r="ACW143" s="37"/>
      <c r="ACX143" s="37"/>
      <c r="ACY143" s="37"/>
      <c r="ACZ143" s="37"/>
      <c r="ADA143" s="37"/>
      <c r="ADB143" s="37"/>
      <c r="ADC143" s="37"/>
      <c r="ADD143" s="37"/>
      <c r="ADE143" s="37"/>
      <c r="ADF143" s="37"/>
      <c r="ADG143" s="37"/>
      <c r="ADH143" s="37"/>
      <c r="ADI143" s="37"/>
      <c r="ADJ143" s="37"/>
      <c r="ADK143" s="37"/>
      <c r="ADL143" s="37"/>
      <c r="ADM143" s="37"/>
      <c r="ADN143" s="37"/>
      <c r="ADO143" s="37"/>
      <c r="ADP143" s="37"/>
      <c r="ADQ143" s="37"/>
      <c r="ADR143" s="37"/>
      <c r="ADS143" s="37"/>
      <c r="ADT143" s="37"/>
      <c r="ADU143" s="37"/>
      <c r="ADV143" s="37"/>
      <c r="ADW143" s="37"/>
      <c r="ADX143" s="37"/>
      <c r="ADY143" s="37"/>
      <c r="ADZ143" s="37"/>
      <c r="AEA143" s="37"/>
      <c r="AEB143" s="37"/>
      <c r="AEC143" s="37"/>
      <c r="AED143" s="37"/>
      <c r="AEE143" s="37"/>
      <c r="AEF143" s="37"/>
      <c r="AEG143" s="37"/>
      <c r="AEH143" s="37"/>
      <c r="AEI143" s="37"/>
      <c r="AEJ143" s="37"/>
      <c r="AEK143" s="37"/>
      <c r="AEL143" s="37"/>
      <c r="AEM143" s="37"/>
      <c r="AEN143" s="37"/>
      <c r="AEO143" s="37"/>
      <c r="AEP143" s="37"/>
      <c r="AEQ143" s="37"/>
      <c r="AER143" s="37"/>
      <c r="AES143" s="37"/>
      <c r="AET143" s="37"/>
      <c r="AEU143" s="37"/>
      <c r="AEV143" s="37"/>
      <c r="AEW143" s="37"/>
      <c r="AEX143" s="37"/>
      <c r="AEY143" s="37"/>
      <c r="AEZ143" s="37"/>
      <c r="AFA143" s="37"/>
      <c r="AFB143" s="37"/>
      <c r="AFC143" s="37"/>
      <c r="AFD143" s="37"/>
      <c r="AFE143" s="37"/>
      <c r="AFF143" s="37"/>
      <c r="AFG143" s="37"/>
      <c r="AFH143" s="37"/>
      <c r="AFI143" s="37"/>
      <c r="AFJ143" s="37"/>
      <c r="AFK143" s="37"/>
      <c r="AFL143" s="37"/>
      <c r="AFM143" s="37"/>
      <c r="AFN143" s="37"/>
      <c r="AFO143" s="37"/>
      <c r="AFP143" s="37"/>
      <c r="AFQ143" s="37"/>
      <c r="AFR143" s="37"/>
      <c r="AFS143" s="37"/>
      <c r="AFT143" s="37"/>
      <c r="AFU143" s="37"/>
      <c r="AFV143" s="37"/>
      <c r="AFW143" s="37"/>
      <c r="AFX143" s="37"/>
      <c r="AFY143" s="37"/>
      <c r="AFZ143" s="37"/>
      <c r="AGA143" s="37"/>
      <c r="AGB143" s="37"/>
      <c r="AGC143" s="37"/>
      <c r="AGD143" s="37"/>
      <c r="AGE143" s="37"/>
      <c r="AGF143" s="37"/>
      <c r="AGG143" s="37"/>
      <c r="AGH143" s="37"/>
      <c r="AGI143" s="37"/>
      <c r="AGJ143" s="37"/>
      <c r="AGK143" s="37"/>
      <c r="AGL143" s="37"/>
      <c r="AGM143" s="37"/>
      <c r="AGN143" s="37"/>
      <c r="AGO143" s="37"/>
      <c r="AGP143" s="37"/>
      <c r="AGQ143" s="37"/>
      <c r="AGR143" s="37"/>
      <c r="AGS143" s="37"/>
      <c r="AGT143" s="37"/>
      <c r="AGU143" s="37"/>
      <c r="AGV143" s="37"/>
      <c r="AGW143" s="37"/>
      <c r="AGX143" s="37"/>
      <c r="AGY143" s="37"/>
      <c r="AGZ143" s="37"/>
      <c r="AHA143" s="37"/>
      <c r="AHB143" s="37"/>
      <c r="AHC143" s="37"/>
      <c r="AHD143" s="37"/>
      <c r="AHE143" s="37"/>
      <c r="AHF143" s="37"/>
      <c r="AHG143" s="37"/>
      <c r="AHH143" s="37"/>
      <c r="AHI143" s="37"/>
      <c r="AHJ143" s="37"/>
      <c r="AHK143" s="37"/>
      <c r="AHL143" s="37"/>
      <c r="AHM143" s="37"/>
      <c r="AHN143" s="37"/>
      <c r="AHO143" s="37"/>
      <c r="AHP143" s="37"/>
      <c r="AHQ143" s="37"/>
      <c r="AHR143" s="37"/>
      <c r="AHS143" s="37"/>
      <c r="AHT143" s="37"/>
      <c r="AHU143" s="37"/>
      <c r="AHV143" s="37"/>
      <c r="AHW143" s="37"/>
      <c r="AHX143" s="37"/>
      <c r="AHY143" s="37"/>
      <c r="AHZ143" s="37"/>
      <c r="AIA143" s="37"/>
      <c r="AIB143" s="37"/>
      <c r="AIC143" s="37"/>
      <c r="AID143" s="37"/>
      <c r="AIE143" s="37"/>
      <c r="AIF143" s="37"/>
      <c r="AIG143" s="37"/>
      <c r="AIH143" s="37"/>
      <c r="AII143" s="37"/>
      <c r="AIJ143" s="37"/>
      <c r="AIK143" s="37"/>
      <c r="AIL143" s="37"/>
      <c r="AIM143" s="37"/>
      <c r="AIN143" s="37"/>
      <c r="AIO143" s="37"/>
      <c r="AIP143" s="37"/>
      <c r="AIQ143" s="37"/>
      <c r="AIR143" s="37"/>
      <c r="AIS143" s="37"/>
      <c r="AIT143" s="37"/>
      <c r="AIU143" s="37"/>
      <c r="AIV143" s="37"/>
      <c r="AIW143" s="37"/>
      <c r="AIX143" s="37"/>
      <c r="AIY143" s="37"/>
      <c r="AIZ143" s="37"/>
      <c r="AJA143" s="37"/>
      <c r="AJB143" s="37"/>
      <c r="AJC143" s="37"/>
      <c r="AJD143" s="37"/>
      <c r="AJE143" s="37"/>
      <c r="AJF143" s="37"/>
      <c r="AJG143" s="37"/>
      <c r="AJH143" s="37"/>
      <c r="AJI143" s="37"/>
      <c r="AJJ143" s="37"/>
      <c r="AJK143" s="37"/>
      <c r="AJL143" s="37"/>
      <c r="AJM143" s="37"/>
      <c r="AJN143" s="37"/>
      <c r="AJO143" s="37"/>
      <c r="AJP143" s="37"/>
      <c r="AJQ143" s="37"/>
      <c r="AJR143" s="37"/>
      <c r="AJS143" s="37"/>
      <c r="AJT143" s="37"/>
      <c r="AJU143" s="37"/>
      <c r="AJV143" s="37"/>
      <c r="AJW143" s="37"/>
      <c r="AJX143" s="37"/>
      <c r="AJY143" s="37"/>
      <c r="AJZ143" s="37"/>
      <c r="AKA143" s="37"/>
      <c r="AKB143" s="37"/>
      <c r="AKC143" s="37"/>
      <c r="AKD143" s="37"/>
      <c r="AKE143" s="37"/>
      <c r="AKF143" s="37"/>
      <c r="AKG143" s="37"/>
      <c r="AKH143" s="37"/>
      <c r="AKI143" s="37"/>
      <c r="AKJ143" s="37"/>
      <c r="AKK143" s="37"/>
      <c r="AKL143" s="37"/>
      <c r="AKM143" s="37"/>
      <c r="AKN143" s="37"/>
      <c r="AKO143" s="37"/>
      <c r="AKP143" s="37"/>
      <c r="AKQ143" s="37"/>
      <c r="AKR143" s="37"/>
      <c r="AKS143" s="37"/>
      <c r="AKT143" s="37"/>
      <c r="AKU143" s="37"/>
      <c r="AKV143" s="37"/>
      <c r="AKW143" s="37"/>
      <c r="AKX143" s="37"/>
      <c r="AKY143" s="37"/>
      <c r="AKZ143" s="37"/>
      <c r="ALA143" s="37"/>
      <c r="ALB143" s="37"/>
      <c r="ALC143" s="37"/>
      <c r="ALD143" s="37"/>
      <c r="ALE143" s="37"/>
      <c r="ALF143" s="37"/>
      <c r="ALG143" s="37"/>
      <c r="ALH143" s="37"/>
      <c r="ALI143" s="37"/>
      <c r="ALJ143" s="37"/>
      <c r="ALK143" s="37"/>
      <c r="ALL143" s="37"/>
      <c r="ALM143" s="37"/>
      <c r="ALN143" s="37"/>
      <c r="ALO143" s="37"/>
      <c r="ALP143" s="37"/>
      <c r="ALQ143" s="37"/>
      <c r="ALR143" s="37"/>
      <c r="ALS143" s="37"/>
      <c r="ALT143" s="37"/>
      <c r="ALU143" s="37"/>
      <c r="ALV143" s="37"/>
      <c r="ALW143" s="37"/>
      <c r="ALX143" s="37"/>
      <c r="ALY143" s="37"/>
      <c r="ALZ143" s="37"/>
      <c r="AMA143" s="37"/>
      <c r="AMB143" s="37"/>
      <c r="AMC143" s="37"/>
      <c r="AMD143" s="37"/>
      <c r="AME143" s="37"/>
      <c r="AMF143" s="37"/>
      <c r="AMG143" s="37"/>
      <c r="AMH143" s="37"/>
      <c r="AMI143" s="37"/>
      <c r="AMJ143" s="37"/>
    </row>
    <row r="144" spans="1:1024" x14ac:dyDescent="0.2">
      <c r="A144" s="34" t="s">
        <v>308</v>
      </c>
      <c r="B144" s="25" t="s">
        <v>309</v>
      </c>
      <c r="C144" s="30" t="s">
        <v>310</v>
      </c>
      <c r="D144" s="36">
        <f t="shared" si="192"/>
        <v>0.3249996</v>
      </c>
      <c r="E144" s="36">
        <f t="shared" si="193"/>
        <v>0.3249996</v>
      </c>
      <c r="F144" s="36">
        <f t="shared" si="194"/>
        <v>0</v>
      </c>
      <c r="G144" s="36">
        <f t="shared" si="195"/>
        <v>0</v>
      </c>
      <c r="H144" s="36">
        <f t="shared" si="196"/>
        <v>0.3249996</v>
      </c>
      <c r="I144" s="36">
        <f t="shared" si="197"/>
        <v>0</v>
      </c>
      <c r="J144" s="36">
        <f t="shared" ref="J144" si="359">SUM(J145:J150)</f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f t="shared" ref="X144" si="360">SUM(X145:X150)</f>
        <v>0</v>
      </c>
      <c r="Y144" s="36">
        <f t="shared" si="201"/>
        <v>0.3249996</v>
      </c>
      <c r="Z144" s="36">
        <v>0</v>
      </c>
      <c r="AA144" s="36">
        <v>0</v>
      </c>
      <c r="AB144" s="36">
        <v>0.3249996</v>
      </c>
      <c r="AC144" s="36">
        <v>0</v>
      </c>
      <c r="AD144" s="36">
        <f t="shared" si="202"/>
        <v>0</v>
      </c>
      <c r="AE144" s="36">
        <f t="shared" si="203"/>
        <v>0</v>
      </c>
      <c r="AF144" s="36">
        <f t="shared" si="204"/>
        <v>0</v>
      </c>
      <c r="AG144" s="36">
        <f t="shared" si="205"/>
        <v>0</v>
      </c>
      <c r="AH144" s="36">
        <f t="shared" si="206"/>
        <v>0</v>
      </c>
      <c r="AI144" s="36">
        <f t="shared" si="207"/>
        <v>0</v>
      </c>
      <c r="AJ144" s="36">
        <f t="shared" si="208"/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f t="shared" si="210"/>
        <v>0</v>
      </c>
      <c r="AP144" s="36">
        <v>0</v>
      </c>
      <c r="AQ144" s="43">
        <v>0</v>
      </c>
      <c r="AR144" s="36">
        <v>0</v>
      </c>
      <c r="AS144" s="36">
        <v>0</v>
      </c>
      <c r="AT144" s="36">
        <f t="shared" si="211"/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f t="shared" si="212"/>
        <v>0</v>
      </c>
      <c r="AZ144" s="36">
        <v>0</v>
      </c>
      <c r="BA144" s="36">
        <v>0</v>
      </c>
      <c r="BB144" s="36">
        <v>0</v>
      </c>
      <c r="BC144" s="36">
        <v>0</v>
      </c>
    </row>
    <row r="145" spans="1:55" x14ac:dyDescent="0.2">
      <c r="A145" s="34" t="s">
        <v>308</v>
      </c>
      <c r="B145" s="27" t="s">
        <v>311</v>
      </c>
      <c r="C145" s="30" t="s">
        <v>312</v>
      </c>
      <c r="D145" s="36">
        <f t="shared" si="192"/>
        <v>0.78929999999999989</v>
      </c>
      <c r="E145" s="36">
        <f t="shared" si="193"/>
        <v>0.78929999999999989</v>
      </c>
      <c r="F145" s="36">
        <f t="shared" si="194"/>
        <v>0</v>
      </c>
      <c r="G145" s="36">
        <f t="shared" si="195"/>
        <v>0</v>
      </c>
      <c r="H145" s="36">
        <f t="shared" si="196"/>
        <v>0.78929999999999989</v>
      </c>
      <c r="I145" s="36">
        <f t="shared" si="197"/>
        <v>0</v>
      </c>
      <c r="J145" s="36">
        <f t="shared" ref="J145" si="361">SUM(J146:J151)</f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f t="shared" ref="X145" si="362">SUM(X146:X151)</f>
        <v>0</v>
      </c>
      <c r="Y145" s="36">
        <f t="shared" si="201"/>
        <v>0.78929999999999989</v>
      </c>
      <c r="Z145" s="36">
        <v>0</v>
      </c>
      <c r="AA145" s="36">
        <v>0</v>
      </c>
      <c r="AB145" s="36">
        <v>0.78929999999999989</v>
      </c>
      <c r="AC145" s="36">
        <v>0</v>
      </c>
      <c r="AD145" s="36">
        <f t="shared" si="202"/>
        <v>0</v>
      </c>
      <c r="AE145" s="36">
        <f t="shared" si="203"/>
        <v>0</v>
      </c>
      <c r="AF145" s="36">
        <f t="shared" si="204"/>
        <v>0</v>
      </c>
      <c r="AG145" s="36">
        <f t="shared" si="205"/>
        <v>0</v>
      </c>
      <c r="AH145" s="36">
        <f t="shared" si="206"/>
        <v>0</v>
      </c>
      <c r="AI145" s="36">
        <f t="shared" si="207"/>
        <v>0</v>
      </c>
      <c r="AJ145" s="36">
        <f t="shared" si="208"/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f t="shared" si="210"/>
        <v>0</v>
      </c>
      <c r="AP145" s="36">
        <v>0</v>
      </c>
      <c r="AQ145" s="43">
        <v>0</v>
      </c>
      <c r="AR145" s="36">
        <v>0</v>
      </c>
      <c r="AS145" s="36">
        <v>0</v>
      </c>
      <c r="AT145" s="36">
        <f t="shared" si="211"/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f t="shared" si="212"/>
        <v>0</v>
      </c>
      <c r="AZ145" s="36">
        <v>0</v>
      </c>
      <c r="BA145" s="36">
        <v>0</v>
      </c>
      <c r="BB145" s="36">
        <v>0</v>
      </c>
      <c r="BC145" s="36">
        <v>0</v>
      </c>
    </row>
    <row r="146" spans="1:55" x14ac:dyDescent="0.2">
      <c r="A146" s="34" t="s">
        <v>308</v>
      </c>
      <c r="B146" s="25" t="s">
        <v>313</v>
      </c>
      <c r="C146" s="30" t="s">
        <v>314</v>
      </c>
      <c r="D146" s="36">
        <f t="shared" si="192"/>
        <v>0.17199959999999997</v>
      </c>
      <c r="E146" s="36">
        <f t="shared" si="193"/>
        <v>0.17199959999999997</v>
      </c>
      <c r="F146" s="36">
        <f t="shared" si="194"/>
        <v>0</v>
      </c>
      <c r="G146" s="36">
        <f t="shared" si="195"/>
        <v>0</v>
      </c>
      <c r="H146" s="36">
        <f t="shared" si="196"/>
        <v>0.17199959999999997</v>
      </c>
      <c r="I146" s="36">
        <f t="shared" si="197"/>
        <v>0</v>
      </c>
      <c r="J146" s="36">
        <f t="shared" ref="J146" si="363">SUM(J147:J152)</f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6">
        <v>0</v>
      </c>
      <c r="X146" s="36">
        <f t="shared" ref="X146" si="364">SUM(X147:X152)</f>
        <v>0</v>
      </c>
      <c r="Y146" s="36">
        <f t="shared" si="201"/>
        <v>0.17199959999999997</v>
      </c>
      <c r="Z146" s="36">
        <v>0</v>
      </c>
      <c r="AA146" s="36">
        <v>0</v>
      </c>
      <c r="AB146" s="36">
        <v>0.17199959999999997</v>
      </c>
      <c r="AC146" s="36">
        <v>0</v>
      </c>
      <c r="AD146" s="36">
        <f t="shared" si="202"/>
        <v>0</v>
      </c>
      <c r="AE146" s="36">
        <f t="shared" si="203"/>
        <v>0</v>
      </c>
      <c r="AF146" s="36">
        <f t="shared" si="204"/>
        <v>0</v>
      </c>
      <c r="AG146" s="36">
        <f t="shared" si="205"/>
        <v>0</v>
      </c>
      <c r="AH146" s="36">
        <f t="shared" si="206"/>
        <v>0</v>
      </c>
      <c r="AI146" s="36">
        <f t="shared" si="207"/>
        <v>0</v>
      </c>
      <c r="AJ146" s="36">
        <f t="shared" si="208"/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f t="shared" si="210"/>
        <v>0</v>
      </c>
      <c r="AP146" s="36">
        <v>0</v>
      </c>
      <c r="AQ146" s="43">
        <v>0</v>
      </c>
      <c r="AR146" s="36">
        <v>0</v>
      </c>
      <c r="AS146" s="36">
        <v>0</v>
      </c>
      <c r="AT146" s="36">
        <f t="shared" si="211"/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f t="shared" si="212"/>
        <v>0</v>
      </c>
      <c r="AZ146" s="36">
        <v>0</v>
      </c>
      <c r="BA146" s="36">
        <v>0</v>
      </c>
      <c r="BB146" s="36">
        <v>0</v>
      </c>
      <c r="BC146" s="36">
        <v>0</v>
      </c>
    </row>
    <row r="147" spans="1:55" x14ac:dyDescent="0.2">
      <c r="A147" s="34" t="s">
        <v>308</v>
      </c>
      <c r="B147" s="25" t="s">
        <v>315</v>
      </c>
      <c r="C147" s="30" t="s">
        <v>316</v>
      </c>
      <c r="D147" s="36">
        <f t="shared" si="192"/>
        <v>0.41180040000000001</v>
      </c>
      <c r="E147" s="36">
        <f t="shared" si="193"/>
        <v>0.41180040000000001</v>
      </c>
      <c r="F147" s="36">
        <f t="shared" si="194"/>
        <v>0</v>
      </c>
      <c r="G147" s="36">
        <f t="shared" si="195"/>
        <v>0</v>
      </c>
      <c r="H147" s="36">
        <f t="shared" si="196"/>
        <v>0.41180040000000001</v>
      </c>
      <c r="I147" s="36">
        <f t="shared" si="197"/>
        <v>0</v>
      </c>
      <c r="J147" s="36">
        <f t="shared" ref="J147" si="365">SUM(J148:J153)</f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f t="shared" ref="X147" si="366">SUM(X148:X153)</f>
        <v>0</v>
      </c>
      <c r="Y147" s="36">
        <f t="shared" si="201"/>
        <v>0.41180040000000001</v>
      </c>
      <c r="Z147" s="36">
        <v>0</v>
      </c>
      <c r="AA147" s="36">
        <v>0</v>
      </c>
      <c r="AB147" s="36">
        <v>0.41180040000000001</v>
      </c>
      <c r="AC147" s="36">
        <v>0</v>
      </c>
      <c r="AD147" s="36">
        <f t="shared" si="202"/>
        <v>0</v>
      </c>
      <c r="AE147" s="36">
        <f t="shared" si="203"/>
        <v>0</v>
      </c>
      <c r="AF147" s="36">
        <f t="shared" si="204"/>
        <v>0</v>
      </c>
      <c r="AG147" s="36">
        <f t="shared" si="205"/>
        <v>0</v>
      </c>
      <c r="AH147" s="36">
        <f t="shared" si="206"/>
        <v>0</v>
      </c>
      <c r="AI147" s="36">
        <f t="shared" si="207"/>
        <v>0</v>
      </c>
      <c r="AJ147" s="36">
        <f t="shared" si="208"/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f t="shared" si="210"/>
        <v>0</v>
      </c>
      <c r="AP147" s="36">
        <v>0</v>
      </c>
      <c r="AQ147" s="43">
        <v>0</v>
      </c>
      <c r="AR147" s="36">
        <v>0</v>
      </c>
      <c r="AS147" s="36">
        <v>0</v>
      </c>
      <c r="AT147" s="36">
        <f t="shared" si="211"/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f t="shared" si="212"/>
        <v>0</v>
      </c>
      <c r="AZ147" s="36">
        <v>0</v>
      </c>
      <c r="BA147" s="36">
        <v>0</v>
      </c>
      <c r="BB147" s="36">
        <v>0</v>
      </c>
      <c r="BC147" s="36">
        <v>0</v>
      </c>
    </row>
    <row r="148" spans="1:55" x14ac:dyDescent="0.2">
      <c r="A148" s="34" t="s">
        <v>308</v>
      </c>
      <c r="B148" s="25" t="s">
        <v>317</v>
      </c>
      <c r="C148" s="30" t="s">
        <v>318</v>
      </c>
      <c r="D148" s="36">
        <f t="shared" ref="D148:D155" si="367">E148</f>
        <v>8.4000000000000005E-2</v>
      </c>
      <c r="E148" s="36">
        <f t="shared" ref="E148:E155" si="368">SUM(J148,O148,T148,Y148)</f>
        <v>8.4000000000000005E-2</v>
      </c>
      <c r="F148" s="36">
        <f t="shared" ref="F148:F155" si="369">SUM(K148,P148,U148,Z148)</f>
        <v>0</v>
      </c>
      <c r="G148" s="36">
        <f t="shared" ref="G148:G155" si="370">SUM(L148,Q148,V148,AA148)</f>
        <v>0</v>
      </c>
      <c r="H148" s="36">
        <f t="shared" ref="H148:H155" si="371">SUM(M148,R148,W148,AB148)</f>
        <v>8.4000000000000005E-2</v>
      </c>
      <c r="I148" s="36">
        <f t="shared" ref="I148:I155" si="372">SUM(N148,S148,X148,AC148)</f>
        <v>0</v>
      </c>
      <c r="J148" s="36">
        <f t="shared" ref="J148" si="373">SUM(J149:J154)</f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f t="shared" ref="X148" si="374">SUM(X149:X154)</f>
        <v>0</v>
      </c>
      <c r="Y148" s="36">
        <f t="shared" ref="Y148:Y155" si="375">SUM(Z148,AA148,AB148,AC148)</f>
        <v>8.4000000000000005E-2</v>
      </c>
      <c r="Z148" s="36">
        <v>0</v>
      </c>
      <c r="AA148" s="36">
        <v>0</v>
      </c>
      <c r="AB148" s="36">
        <v>8.4000000000000005E-2</v>
      </c>
      <c r="AC148" s="36">
        <v>0</v>
      </c>
      <c r="AD148" s="36">
        <f t="shared" ref="AD148:AD155" si="376">AE148</f>
        <v>0</v>
      </c>
      <c r="AE148" s="36">
        <f t="shared" ref="AE148:AE155" si="377">SUM(AJ148,AO148,AT148,AY148)</f>
        <v>0</v>
      </c>
      <c r="AF148" s="36">
        <f t="shared" ref="AF148:AF155" si="378">SUM(AK148,AP148,AU148,AZ148)</f>
        <v>0</v>
      </c>
      <c r="AG148" s="36">
        <f t="shared" ref="AG148:AG155" si="379">SUM(AL148,AQ148,AV148,BA148)</f>
        <v>0</v>
      </c>
      <c r="AH148" s="36">
        <f t="shared" ref="AH148:AH155" si="380">SUM(AM148,AR148,AW148,BB148)</f>
        <v>0</v>
      </c>
      <c r="AI148" s="36">
        <f t="shared" ref="AI148:AI155" si="381">SUM(AN148,AS148,AX148,BC148)</f>
        <v>0</v>
      </c>
      <c r="AJ148" s="36">
        <f t="shared" ref="AJ148:AJ155" si="382">SUM(AK148,AL148,AM148,AN148)</f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f t="shared" ref="AO148:AO155" si="383">SUM(AP148,AQ148,AR148,AS148)</f>
        <v>0</v>
      </c>
      <c r="AP148" s="36">
        <v>0</v>
      </c>
      <c r="AQ148" s="43">
        <v>0</v>
      </c>
      <c r="AR148" s="36">
        <v>0</v>
      </c>
      <c r="AS148" s="36">
        <v>0</v>
      </c>
      <c r="AT148" s="36">
        <f t="shared" ref="AT148:AT155" si="384">SUM(AU148,AV148,AW148,AX148)</f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f t="shared" ref="AY148:AY155" si="385">SUM(AZ148,BA148,BB148,BC148)</f>
        <v>0</v>
      </c>
      <c r="AZ148" s="36">
        <v>0</v>
      </c>
      <c r="BA148" s="36">
        <v>0</v>
      </c>
      <c r="BB148" s="36">
        <v>0</v>
      </c>
      <c r="BC148" s="36">
        <v>0</v>
      </c>
    </row>
    <row r="149" spans="1:55" ht="25.5" x14ac:dyDescent="0.2">
      <c r="A149" s="34" t="s">
        <v>308</v>
      </c>
      <c r="B149" s="25" t="s">
        <v>319</v>
      </c>
      <c r="C149" s="30" t="s">
        <v>320</v>
      </c>
      <c r="D149" s="36">
        <f t="shared" si="367"/>
        <v>0.56999999999999995</v>
      </c>
      <c r="E149" s="36">
        <f t="shared" si="368"/>
        <v>0.56999999999999995</v>
      </c>
      <c r="F149" s="36">
        <f t="shared" si="369"/>
        <v>0</v>
      </c>
      <c r="G149" s="36">
        <f t="shared" si="370"/>
        <v>0</v>
      </c>
      <c r="H149" s="36">
        <f t="shared" si="371"/>
        <v>0.56999999999999995</v>
      </c>
      <c r="I149" s="36">
        <f t="shared" si="372"/>
        <v>0</v>
      </c>
      <c r="J149" s="36">
        <f t="shared" ref="J149" si="386">SUM(J150:J155)</f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f t="shared" ref="X149" si="387">SUM(X150:X155)</f>
        <v>0</v>
      </c>
      <c r="Y149" s="36">
        <f t="shared" si="375"/>
        <v>0.56999999999999995</v>
      </c>
      <c r="Z149" s="36">
        <v>0</v>
      </c>
      <c r="AA149" s="36">
        <v>0</v>
      </c>
      <c r="AB149" s="36">
        <v>0.56999999999999995</v>
      </c>
      <c r="AC149" s="36">
        <v>0</v>
      </c>
      <c r="AD149" s="36">
        <f t="shared" si="376"/>
        <v>0</v>
      </c>
      <c r="AE149" s="36">
        <f t="shared" si="377"/>
        <v>0</v>
      </c>
      <c r="AF149" s="36">
        <f t="shared" si="378"/>
        <v>0</v>
      </c>
      <c r="AG149" s="36">
        <f t="shared" si="379"/>
        <v>0</v>
      </c>
      <c r="AH149" s="36">
        <f t="shared" si="380"/>
        <v>0</v>
      </c>
      <c r="AI149" s="36">
        <f t="shared" si="381"/>
        <v>0</v>
      </c>
      <c r="AJ149" s="36">
        <f t="shared" si="382"/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f t="shared" si="383"/>
        <v>0</v>
      </c>
      <c r="AP149" s="36">
        <v>0</v>
      </c>
      <c r="AQ149" s="43">
        <v>0</v>
      </c>
      <c r="AR149" s="36">
        <v>0</v>
      </c>
      <c r="AS149" s="36">
        <v>0</v>
      </c>
      <c r="AT149" s="36">
        <f t="shared" si="384"/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f t="shared" si="385"/>
        <v>0</v>
      </c>
      <c r="AZ149" s="36">
        <v>0</v>
      </c>
      <c r="BA149" s="36">
        <v>0</v>
      </c>
      <c r="BB149" s="36">
        <v>0</v>
      </c>
      <c r="BC149" s="36">
        <v>0</v>
      </c>
    </row>
    <row r="150" spans="1:55" ht="25.5" x14ac:dyDescent="0.2">
      <c r="A150" s="34" t="s">
        <v>308</v>
      </c>
      <c r="B150" s="25" t="s">
        <v>321</v>
      </c>
      <c r="C150" s="30" t="s">
        <v>322</v>
      </c>
      <c r="D150" s="36">
        <f t="shared" si="367"/>
        <v>1.32</v>
      </c>
      <c r="E150" s="36">
        <f t="shared" si="368"/>
        <v>1.32</v>
      </c>
      <c r="F150" s="36">
        <f t="shared" si="369"/>
        <v>0</v>
      </c>
      <c r="G150" s="36">
        <f t="shared" si="370"/>
        <v>0</v>
      </c>
      <c r="H150" s="36">
        <f t="shared" si="371"/>
        <v>1.32</v>
      </c>
      <c r="I150" s="36">
        <f t="shared" si="372"/>
        <v>0</v>
      </c>
      <c r="J150" s="36">
        <f t="shared" ref="J150" si="388">SUM(J151:J156)</f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f t="shared" ref="X150" si="389">SUM(X151:X156)</f>
        <v>0</v>
      </c>
      <c r="Y150" s="36">
        <f t="shared" si="375"/>
        <v>1.32</v>
      </c>
      <c r="Z150" s="36">
        <v>0</v>
      </c>
      <c r="AA150" s="36">
        <v>0</v>
      </c>
      <c r="AB150" s="36">
        <v>1.32</v>
      </c>
      <c r="AC150" s="36">
        <v>0</v>
      </c>
      <c r="AD150" s="36">
        <f t="shared" si="376"/>
        <v>0</v>
      </c>
      <c r="AE150" s="36">
        <f t="shared" si="377"/>
        <v>0</v>
      </c>
      <c r="AF150" s="36">
        <f t="shared" si="378"/>
        <v>0</v>
      </c>
      <c r="AG150" s="36">
        <f t="shared" si="379"/>
        <v>0</v>
      </c>
      <c r="AH150" s="36">
        <f t="shared" si="380"/>
        <v>0</v>
      </c>
      <c r="AI150" s="36">
        <f t="shared" si="381"/>
        <v>0</v>
      </c>
      <c r="AJ150" s="36">
        <f t="shared" si="382"/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f t="shared" si="383"/>
        <v>0</v>
      </c>
      <c r="AP150" s="36">
        <v>0</v>
      </c>
      <c r="AQ150" s="43">
        <v>0</v>
      </c>
      <c r="AR150" s="36">
        <v>0</v>
      </c>
      <c r="AS150" s="36">
        <v>0</v>
      </c>
      <c r="AT150" s="36">
        <f t="shared" si="384"/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f t="shared" si="385"/>
        <v>0</v>
      </c>
      <c r="AZ150" s="36">
        <v>0</v>
      </c>
      <c r="BA150" s="36">
        <v>0</v>
      </c>
      <c r="BB150" s="36">
        <v>0</v>
      </c>
      <c r="BC150" s="36">
        <v>0</v>
      </c>
    </row>
    <row r="151" spans="1:55" ht="25.5" x14ac:dyDescent="0.2">
      <c r="A151" s="34" t="s">
        <v>308</v>
      </c>
      <c r="B151" s="25" t="s">
        <v>323</v>
      </c>
      <c r="C151" s="30" t="s">
        <v>324</v>
      </c>
      <c r="D151" s="36">
        <f t="shared" si="367"/>
        <v>5.0999999999999996</v>
      </c>
      <c r="E151" s="36">
        <f t="shared" si="368"/>
        <v>5.0999999999999996</v>
      </c>
      <c r="F151" s="36">
        <f t="shared" si="369"/>
        <v>0</v>
      </c>
      <c r="G151" s="36">
        <f t="shared" si="370"/>
        <v>0</v>
      </c>
      <c r="H151" s="36">
        <f t="shared" si="371"/>
        <v>5.0999999999999996</v>
      </c>
      <c r="I151" s="36">
        <f t="shared" si="372"/>
        <v>0</v>
      </c>
      <c r="J151" s="36">
        <f t="shared" ref="J151" si="390">SUM(J152:J157)</f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36">
        <v>0</v>
      </c>
      <c r="W151" s="36">
        <v>0</v>
      </c>
      <c r="X151" s="36">
        <f t="shared" ref="X151" si="391">SUM(X152:X157)</f>
        <v>0</v>
      </c>
      <c r="Y151" s="36">
        <f t="shared" si="375"/>
        <v>5.0999999999999996</v>
      </c>
      <c r="Z151" s="36">
        <v>0</v>
      </c>
      <c r="AA151" s="36">
        <v>0</v>
      </c>
      <c r="AB151" s="36">
        <v>5.0999999999999996</v>
      </c>
      <c r="AC151" s="36">
        <v>0</v>
      </c>
      <c r="AD151" s="36">
        <f t="shared" si="376"/>
        <v>4.9191659999999997</v>
      </c>
      <c r="AE151" s="36">
        <f t="shared" si="377"/>
        <v>4.9191659999999997</v>
      </c>
      <c r="AF151" s="36">
        <f t="shared" si="378"/>
        <v>0</v>
      </c>
      <c r="AG151" s="36">
        <f t="shared" si="379"/>
        <v>0</v>
      </c>
      <c r="AH151" s="36">
        <f t="shared" si="380"/>
        <v>4.9191659999999997</v>
      </c>
      <c r="AI151" s="36">
        <f t="shared" si="381"/>
        <v>0</v>
      </c>
      <c r="AJ151" s="36">
        <f t="shared" si="382"/>
        <v>4.9191659999999997</v>
      </c>
      <c r="AK151" s="36">
        <v>0</v>
      </c>
      <c r="AL151" s="36">
        <v>0</v>
      </c>
      <c r="AM151" s="36">
        <v>4.9191659999999997</v>
      </c>
      <c r="AN151" s="36">
        <v>0</v>
      </c>
      <c r="AO151" s="36">
        <f t="shared" si="383"/>
        <v>0</v>
      </c>
      <c r="AP151" s="36">
        <v>0</v>
      </c>
      <c r="AQ151" s="43">
        <v>0</v>
      </c>
      <c r="AR151" s="36">
        <v>0</v>
      </c>
      <c r="AS151" s="36">
        <v>0</v>
      </c>
      <c r="AT151" s="36">
        <f t="shared" si="384"/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f t="shared" si="385"/>
        <v>0</v>
      </c>
      <c r="AZ151" s="36">
        <v>0</v>
      </c>
      <c r="BA151" s="36">
        <v>0</v>
      </c>
      <c r="BB151" s="36">
        <v>0</v>
      </c>
      <c r="BC151" s="36">
        <v>0</v>
      </c>
    </row>
    <row r="152" spans="1:55" ht="25.5" x14ac:dyDescent="0.2">
      <c r="A152" s="34" t="s">
        <v>308</v>
      </c>
      <c r="B152" s="25" t="s">
        <v>325</v>
      </c>
      <c r="C152" s="30" t="s">
        <v>326</v>
      </c>
      <c r="D152" s="36">
        <f t="shared" si="367"/>
        <v>5.88</v>
      </c>
      <c r="E152" s="36">
        <f t="shared" si="368"/>
        <v>5.88</v>
      </c>
      <c r="F152" s="36">
        <f t="shared" si="369"/>
        <v>0</v>
      </c>
      <c r="G152" s="36">
        <f t="shared" si="370"/>
        <v>0</v>
      </c>
      <c r="H152" s="36">
        <f t="shared" si="371"/>
        <v>5.88</v>
      </c>
      <c r="I152" s="36">
        <f t="shared" si="372"/>
        <v>0</v>
      </c>
      <c r="J152" s="36">
        <f t="shared" ref="J152" si="392">SUM(J153:J158)</f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36">
        <v>0</v>
      </c>
      <c r="W152" s="36">
        <v>0</v>
      </c>
      <c r="X152" s="36">
        <f t="shared" ref="X152" si="393">SUM(X153:X158)</f>
        <v>0</v>
      </c>
      <c r="Y152" s="36">
        <f t="shared" si="375"/>
        <v>5.88</v>
      </c>
      <c r="Z152" s="36">
        <v>0</v>
      </c>
      <c r="AA152" s="36">
        <v>0</v>
      </c>
      <c r="AB152" s="36">
        <v>5.88</v>
      </c>
      <c r="AC152" s="36">
        <v>0</v>
      </c>
      <c r="AD152" s="36">
        <f t="shared" si="376"/>
        <v>5.4538880000000001</v>
      </c>
      <c r="AE152" s="36">
        <f t="shared" si="377"/>
        <v>5.4538880000000001</v>
      </c>
      <c r="AF152" s="36">
        <f t="shared" si="378"/>
        <v>0</v>
      </c>
      <c r="AG152" s="36">
        <f t="shared" si="379"/>
        <v>0</v>
      </c>
      <c r="AH152" s="36">
        <f t="shared" si="380"/>
        <v>5.4538880000000001</v>
      </c>
      <c r="AI152" s="36">
        <f t="shared" si="381"/>
        <v>0</v>
      </c>
      <c r="AJ152" s="36">
        <f t="shared" si="382"/>
        <v>5.4538880000000001</v>
      </c>
      <c r="AK152" s="36">
        <v>0</v>
      </c>
      <c r="AL152" s="36">
        <v>0</v>
      </c>
      <c r="AM152" s="36">
        <v>5.4538880000000001</v>
      </c>
      <c r="AN152" s="36">
        <v>0</v>
      </c>
      <c r="AO152" s="36">
        <f t="shared" si="383"/>
        <v>0</v>
      </c>
      <c r="AP152" s="36">
        <v>0</v>
      </c>
      <c r="AQ152" s="43">
        <v>0</v>
      </c>
      <c r="AR152" s="36">
        <v>0</v>
      </c>
      <c r="AS152" s="36">
        <v>0</v>
      </c>
      <c r="AT152" s="36">
        <f t="shared" si="384"/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f t="shared" si="385"/>
        <v>0</v>
      </c>
      <c r="AZ152" s="36">
        <v>0</v>
      </c>
      <c r="BA152" s="36">
        <v>0</v>
      </c>
      <c r="BB152" s="36">
        <v>0</v>
      </c>
      <c r="BC152" s="36">
        <v>0</v>
      </c>
    </row>
    <row r="153" spans="1:55" ht="25.5" x14ac:dyDescent="0.2">
      <c r="A153" s="34" t="s">
        <v>308</v>
      </c>
      <c r="B153" s="25" t="s">
        <v>327</v>
      </c>
      <c r="C153" s="30" t="s">
        <v>328</v>
      </c>
      <c r="D153" s="36">
        <f t="shared" si="367"/>
        <v>9.48</v>
      </c>
      <c r="E153" s="36">
        <f t="shared" si="368"/>
        <v>9.48</v>
      </c>
      <c r="F153" s="36">
        <f t="shared" si="369"/>
        <v>0</v>
      </c>
      <c r="G153" s="36">
        <f t="shared" si="370"/>
        <v>0</v>
      </c>
      <c r="H153" s="36">
        <f t="shared" si="371"/>
        <v>9.48</v>
      </c>
      <c r="I153" s="36">
        <f t="shared" si="372"/>
        <v>0</v>
      </c>
      <c r="J153" s="36">
        <f t="shared" ref="J153" si="394">SUM(J154:J159)</f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f t="shared" ref="X153" si="395">SUM(X154:X159)</f>
        <v>0</v>
      </c>
      <c r="Y153" s="36">
        <f t="shared" si="375"/>
        <v>9.48</v>
      </c>
      <c r="Z153" s="36">
        <v>0</v>
      </c>
      <c r="AA153" s="36">
        <v>0</v>
      </c>
      <c r="AB153" s="36">
        <v>9.48</v>
      </c>
      <c r="AC153" s="36">
        <v>0</v>
      </c>
      <c r="AD153" s="36">
        <f t="shared" si="376"/>
        <v>0</v>
      </c>
      <c r="AE153" s="36">
        <f t="shared" si="377"/>
        <v>0</v>
      </c>
      <c r="AF153" s="36">
        <f t="shared" si="378"/>
        <v>0</v>
      </c>
      <c r="AG153" s="36">
        <f t="shared" si="379"/>
        <v>0</v>
      </c>
      <c r="AH153" s="36">
        <f t="shared" si="380"/>
        <v>0</v>
      </c>
      <c r="AI153" s="36">
        <f t="shared" si="381"/>
        <v>0</v>
      </c>
      <c r="AJ153" s="36">
        <f t="shared" si="382"/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f t="shared" si="383"/>
        <v>0</v>
      </c>
      <c r="AP153" s="36">
        <v>0</v>
      </c>
      <c r="AQ153" s="43">
        <v>0</v>
      </c>
      <c r="AR153" s="36">
        <v>0</v>
      </c>
      <c r="AS153" s="36">
        <v>0</v>
      </c>
      <c r="AT153" s="36">
        <f t="shared" si="384"/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f t="shared" si="385"/>
        <v>0</v>
      </c>
      <c r="AZ153" s="36">
        <v>0</v>
      </c>
      <c r="BA153" s="36">
        <v>0</v>
      </c>
      <c r="BB153" s="36">
        <v>0</v>
      </c>
      <c r="BC153" s="36">
        <v>0</v>
      </c>
    </row>
    <row r="154" spans="1:55" ht="25.5" x14ac:dyDescent="0.2">
      <c r="A154" s="34" t="s">
        <v>308</v>
      </c>
      <c r="B154" s="25" t="s">
        <v>329</v>
      </c>
      <c r="C154" s="30" t="s">
        <v>330</v>
      </c>
      <c r="D154" s="36">
        <f t="shared" si="367"/>
        <v>0.36</v>
      </c>
      <c r="E154" s="36">
        <f t="shared" si="368"/>
        <v>0.36</v>
      </c>
      <c r="F154" s="36">
        <f t="shared" si="369"/>
        <v>0</v>
      </c>
      <c r="G154" s="36">
        <f t="shared" si="370"/>
        <v>0</v>
      </c>
      <c r="H154" s="36">
        <f t="shared" si="371"/>
        <v>0.36</v>
      </c>
      <c r="I154" s="36">
        <f t="shared" si="372"/>
        <v>0</v>
      </c>
      <c r="J154" s="36">
        <f t="shared" ref="J154" si="396">SUM(J155:J160)</f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f t="shared" ref="X154" si="397">SUM(X155:X160)</f>
        <v>0</v>
      </c>
      <c r="Y154" s="36">
        <f t="shared" si="375"/>
        <v>0.36</v>
      </c>
      <c r="Z154" s="36">
        <v>0</v>
      </c>
      <c r="AA154" s="36">
        <v>0</v>
      </c>
      <c r="AB154" s="36">
        <v>0.36</v>
      </c>
      <c r="AC154" s="36">
        <v>0</v>
      </c>
      <c r="AD154" s="36">
        <f t="shared" si="376"/>
        <v>0</v>
      </c>
      <c r="AE154" s="36">
        <f t="shared" si="377"/>
        <v>0</v>
      </c>
      <c r="AF154" s="36">
        <f t="shared" si="378"/>
        <v>0</v>
      </c>
      <c r="AG154" s="36">
        <f t="shared" si="379"/>
        <v>0</v>
      </c>
      <c r="AH154" s="36">
        <f t="shared" si="380"/>
        <v>0</v>
      </c>
      <c r="AI154" s="36">
        <f t="shared" si="381"/>
        <v>0</v>
      </c>
      <c r="AJ154" s="36">
        <f t="shared" si="382"/>
        <v>0</v>
      </c>
      <c r="AK154" s="36">
        <v>0</v>
      </c>
      <c r="AL154" s="36">
        <v>0</v>
      </c>
      <c r="AM154" s="36">
        <v>0</v>
      </c>
      <c r="AN154" s="36">
        <v>0</v>
      </c>
      <c r="AO154" s="36">
        <f t="shared" si="383"/>
        <v>0</v>
      </c>
      <c r="AP154" s="36">
        <v>0</v>
      </c>
      <c r="AQ154" s="43">
        <v>0</v>
      </c>
      <c r="AR154" s="36">
        <v>0</v>
      </c>
      <c r="AS154" s="36">
        <v>0</v>
      </c>
      <c r="AT154" s="36">
        <f t="shared" si="384"/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f t="shared" si="385"/>
        <v>0</v>
      </c>
      <c r="AZ154" s="36">
        <v>0</v>
      </c>
      <c r="BA154" s="36">
        <v>0</v>
      </c>
      <c r="BB154" s="36">
        <v>0</v>
      </c>
      <c r="BC154" s="36">
        <v>0</v>
      </c>
    </row>
    <row r="155" spans="1:55" ht="25.5" x14ac:dyDescent="0.2">
      <c r="A155" s="34" t="s">
        <v>308</v>
      </c>
      <c r="B155" s="25" t="s">
        <v>331</v>
      </c>
      <c r="C155" s="35" t="s">
        <v>332</v>
      </c>
      <c r="D155" s="36">
        <f t="shared" si="367"/>
        <v>0.91199999999999992</v>
      </c>
      <c r="E155" s="36">
        <f t="shared" si="368"/>
        <v>0.91199999999999992</v>
      </c>
      <c r="F155" s="36">
        <f t="shared" si="369"/>
        <v>0</v>
      </c>
      <c r="G155" s="36">
        <f t="shared" si="370"/>
        <v>0</v>
      </c>
      <c r="H155" s="36">
        <f t="shared" si="371"/>
        <v>0.91199999999999992</v>
      </c>
      <c r="I155" s="36">
        <f t="shared" si="372"/>
        <v>0</v>
      </c>
      <c r="J155" s="36">
        <f t="shared" ref="J155" si="398">SUM(J156:J161)</f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f t="shared" ref="X155" si="399">SUM(X156:X161)</f>
        <v>0</v>
      </c>
      <c r="Y155" s="36">
        <f t="shared" si="375"/>
        <v>0.91199999999999992</v>
      </c>
      <c r="Z155" s="36">
        <v>0</v>
      </c>
      <c r="AA155" s="36">
        <v>0</v>
      </c>
      <c r="AB155" s="36">
        <v>0.91199999999999992</v>
      </c>
      <c r="AC155" s="36">
        <v>0</v>
      </c>
      <c r="AD155" s="36">
        <f t="shared" si="376"/>
        <v>0</v>
      </c>
      <c r="AE155" s="36">
        <f t="shared" si="377"/>
        <v>0</v>
      </c>
      <c r="AF155" s="36">
        <f t="shared" si="378"/>
        <v>0</v>
      </c>
      <c r="AG155" s="36">
        <f t="shared" si="379"/>
        <v>0</v>
      </c>
      <c r="AH155" s="36">
        <f t="shared" si="380"/>
        <v>0</v>
      </c>
      <c r="AI155" s="36">
        <f t="shared" si="381"/>
        <v>0</v>
      </c>
      <c r="AJ155" s="36">
        <f t="shared" si="382"/>
        <v>0</v>
      </c>
      <c r="AK155" s="36">
        <v>0</v>
      </c>
      <c r="AL155" s="36">
        <v>0</v>
      </c>
      <c r="AM155" s="36">
        <v>0</v>
      </c>
      <c r="AN155" s="36">
        <v>0</v>
      </c>
      <c r="AO155" s="36">
        <f t="shared" si="383"/>
        <v>0</v>
      </c>
      <c r="AP155" s="36">
        <v>0</v>
      </c>
      <c r="AQ155" s="43">
        <v>0</v>
      </c>
      <c r="AR155" s="36">
        <v>0</v>
      </c>
      <c r="AS155" s="36">
        <v>0</v>
      </c>
      <c r="AT155" s="36">
        <f t="shared" si="384"/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f t="shared" si="385"/>
        <v>0</v>
      </c>
      <c r="AZ155" s="36">
        <v>0</v>
      </c>
      <c r="BA155" s="36">
        <v>0</v>
      </c>
      <c r="BB155" s="36">
        <v>0</v>
      </c>
      <c r="BC155" s="36">
        <v>0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3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32</cp:revision>
  <cp:lastPrinted>2020-08-12T05:16:28Z</cp:lastPrinted>
  <dcterms:created xsi:type="dcterms:W3CDTF">2019-10-22T03:42:55Z</dcterms:created>
  <dcterms:modified xsi:type="dcterms:W3CDTF">2022-08-02T05:05:37Z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